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450" windowHeight="11640" firstSheet="6" activeTab="10"/>
  </bookViews>
  <sheets>
    <sheet name="1" sheetId="1" r:id="rId1"/>
    <sheet name="2" sheetId="4" r:id="rId2"/>
    <sheet name="3" sheetId="5" r:id="rId3"/>
    <sheet name="207" sheetId="21" r:id="rId4"/>
    <sheet name="207 доп" sheetId="22" r:id="rId5"/>
    <sheet name="КПЭ и ИПЭ_Свод. с уд.вес" sheetId="25" r:id="rId6"/>
    <sheet name="КПЭ и ИПЭ_I квартал_2016 г." sheetId="24" r:id="rId7"/>
    <sheet name="КПЭ и ИПЭ_Свод" sheetId="26" r:id="rId8"/>
    <sheet name="Ф1" sheetId="35" r:id="rId9"/>
    <sheet name="Ф2" sheetId="36" r:id="rId10"/>
    <sheet name="2016_Б" sheetId="27" r:id="rId11"/>
    <sheet name="2016_Ф" sheetId="28" r:id="rId12"/>
    <sheet name="ОС_Ф2_2016 г." sheetId="31" r:id="rId13"/>
    <sheet name="3_М_2016" sheetId="32" r:id="rId14"/>
    <sheet name="Адреска" sheetId="33" r:id="rId15"/>
    <sheet name="ННН" sheetId="34" r:id="rId16"/>
  </sheets>
  <externalReferences>
    <externalReference r:id="rId17"/>
    <externalReference r:id="rId18"/>
    <externalReference r:id="rId19"/>
  </externalReferences>
  <definedNames>
    <definedName name="__A1" localSheetId="6" hidden="1">#REF!</definedName>
    <definedName name="__A1" localSheetId="5" hidden="1">#REF!</definedName>
    <definedName name="__A1" hidden="1">#REF!</definedName>
    <definedName name="_a12" localSheetId="6" hidden="1">{"'Monthly 1997'!$A$3:$S$89"}</definedName>
    <definedName name="_a12" hidden="1">{"'Monthly 1997'!$A$3:$S$89"}</definedName>
    <definedName name="_AT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2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_AT3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AT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Dist_Bin" localSheetId="6" hidden="1">#REF!</definedName>
    <definedName name="_Dist_Bin" localSheetId="5" hidden="1">#REF!</definedName>
    <definedName name="_Dist_Bin" hidden="1">#REF!</definedName>
    <definedName name="_Dist_Values" localSheetId="6" hidden="1">#REF!</definedName>
    <definedName name="_Dist_Values" localSheetId="5" hidden="1">#REF!</definedName>
    <definedName name="_Dist_Values" hidden="1">#REF!</definedName>
    <definedName name="_Fill" localSheetId="6" hidden="1">#REF!</definedName>
    <definedName name="_Fill" localSheetId="5" hidden="1">#REF!</definedName>
    <definedName name="_Fill" hidden="1">#REF!</definedName>
    <definedName name="_J200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ey1" localSheetId="6" hidden="1">#REF!</definedName>
    <definedName name="_Key1" localSheetId="5" hidden="1">#REF!</definedName>
    <definedName name="_Key1" hidden="1">#REF!</definedName>
    <definedName name="_Key2" localSheetId="6" hidden="1">#REF!</definedName>
    <definedName name="_Key2" localSheetId="5" hidden="1">#REF!</definedName>
    <definedName name="_Key2" hidden="1">#REF!</definedName>
    <definedName name="_MatInverse_In" localSheetId="6" hidden="1">#REF!</definedName>
    <definedName name="_MatInverse_In" localSheetId="5" hidden="1">#REF!</definedName>
    <definedName name="_MatInverse_In" hidden="1">#REF!</definedName>
    <definedName name="_MatInverse_Out" localSheetId="6" hidden="1">#REF!</definedName>
    <definedName name="_MatInverse_Out" localSheetId="5" hidden="1">#REF!</definedName>
    <definedName name="_MatInverse_Out" hidden="1">#REF!</definedName>
    <definedName name="_Order1" hidden="1">255</definedName>
    <definedName name="_Order2" hidden="1">0</definedName>
    <definedName name="_Sort" localSheetId="6" hidden="1">#REF!</definedName>
    <definedName name="_Sort" localSheetId="5" hidden="1">#REF!</definedName>
    <definedName name="_Sort" hidden="1">#REF!</definedName>
    <definedName name="_tt1" localSheetId="6" hidden="1">{#N/A,#N/A,TRUE,"일정"}</definedName>
    <definedName name="_tt1" hidden="1">{#N/A,#N/A,TRUE,"일정"}</definedName>
    <definedName name="aaasasf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sas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ccess_Button" hidden="1">"Kaspl_5_ПЛАН_4_Таблица1"</definedName>
    <definedName name="AccessDatabase" hidden="1">"C:\Мои документы\Kaspl_5.mdb"</definedName>
    <definedName name="af" localSheetId="6" hidden="1">{#N/A,#N/A,FALSE,"BODY"}</definedName>
    <definedName name="af" hidden="1">{#N/A,#N/A,FALSE,"BODY"}</definedName>
    <definedName name="aqz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z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ASF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AS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GASG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DFASGASG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T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ho" localSheetId="6" hidden="1">{"'Monthly 1997'!$A$3:$S$89"}</definedName>
    <definedName name="cho" hidden="1">{"'Monthly 1997'!$A$3:$S$89"}</definedName>
    <definedName name="ddd" localSheetId="6" hidden="1">{#N/A,#N/A,TRUE,"일정"}</definedName>
    <definedName name="ddd" hidden="1">{#N/A,#N/A,TRUE,"일정"}</definedName>
    <definedName name="ddddddddd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ddddddd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DDDOOO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DDDDOOO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EE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ee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ghsssssrdy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ghsssssr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dsdfsfdsfdsfds" localSheetId="6" hidden="1">{#N/A,#N/A,FALSE,"BODY"}</definedName>
    <definedName name="fdsdfsfdsfdsfds" hidden="1">{#N/A,#N/A,FALSE,"BODY"}</definedName>
    <definedName name="ffx" localSheetId="6" hidden="1">{#N/A,#N/A,FALSE,"BODY"}</definedName>
    <definedName name="ffx" hidden="1">{#N/A,#N/A,FALSE,"BODY"}</definedName>
    <definedName name="front_2" localSheetId="6" hidden="1">{#N/A,#N/A,FALSE,"BODY"}</definedName>
    <definedName name="front_2" hidden="1">{#N/A,#N/A,FALSE,"BODY"}</definedName>
    <definedName name="HTML_CodePage" hidden="1">874</definedName>
    <definedName name="HTML_Control" localSheetId="6" hidden="1">{"'Monthly 1997'!$A$3:$S$89"}</definedName>
    <definedName name="HTML_Control" hidden="1">{"'Monthly 1997'!$A$3:$S$89"}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"\\Der2\vol1\DATABANK\DOWNLOAD\tab4-17.htm"</definedName>
    <definedName name="HTML_PathTemplate" hidden="1">"\\Der2\vol1\DATABANK\DOWNLOAD\Head4-17.htm"</definedName>
    <definedName name="KK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JHH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JHH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LJLK" localSheetId="6" hidden="1">{#N/A,#N/A,FALSE,"BODY"}</definedName>
    <definedName name="KLJLK" hidden="1">{#N/A,#N/A,FALSE,"BODY"}</definedName>
    <definedName name="LL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ocal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monthl" localSheetId="6" hidden="1">{"'Monthly 1997'!$A$3:$S$89"}</definedName>
    <definedName name="monthl" hidden="1">{"'Monthly 1997'!$A$3:$S$89"}</definedName>
    <definedName name="Monthly" localSheetId="6" hidden="1">{"'Monthly 1997'!$A$3:$S$89"}</definedName>
    <definedName name="Monthly" hidden="1">{"'Monthly 1997'!$A$3:$S$89"}</definedName>
    <definedName name="OO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O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ACK" localSheetId="6" hidden="1">{#N/A,#N/A,FALSE,"BODY"}</definedName>
    <definedName name="PACK" hidden="1">{#N/A,#N/A,FALSE,"BODY"}</definedName>
    <definedName name="PACKING" localSheetId="6" hidden="1">{#N/A,#N/A,FALSE,"BODY"}</definedName>
    <definedName name="PACKING" hidden="1">{#N/A,#N/A,FALSE,"BODY"}</definedName>
    <definedName name="PACKINGLIST" localSheetId="6" hidden="1">{#N/A,#N/A,FALSE,"BODY"}</definedName>
    <definedName name="PACKINGLIST" hidden="1">{#N/A,#N/A,FALSE,"BODY"}</definedName>
    <definedName name="PL" localSheetId="6" hidden="1">{#N/A,#N/A,FALSE,"BODY"}</definedName>
    <definedName name="PL" hidden="1">{#N/A,#N/A,FALSE,"BODY"}</definedName>
    <definedName name="r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r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hsssreywwetw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hsssreywwet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ung" localSheetId="6" hidden="1">{"'Monthly 1997'!$A$3:$S$89"}</definedName>
    <definedName name="sung" hidden="1">{"'Monthly 1997'!$A$3:$S$89"}</definedName>
    <definedName name="sung2" localSheetId="6" hidden="1">{"'Monthly 1997'!$A$3:$S$89"}</definedName>
    <definedName name="sung2" hidden="1">{"'Monthly 1997'!$A$3:$S$89"}</definedName>
    <definedName name="tt" localSheetId="6" hidden="1">{#N/A,#N/A,TRUE,"일정"}</definedName>
    <definedName name="tt" hidden="1">{#N/A,#N/A,TRUE,"일정"}</definedName>
    <definedName name="TYR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TYR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eaw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geaw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ccr." localSheetId="6" hidden="1">{#N/A,#N/A,FALSE,"BODY"}</definedName>
    <definedName name="wrn.ccr." hidden="1">{#N/A,#N/A,FALSE,"BODY"}</definedName>
    <definedName name="wrn.DDD.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Print._.All." localSheetId="6" hidden="1">{#N/A,#N/A,FALSE,"SUMMARIZATION";#N/A,#N/A,FALSE,"INC_STAT";#N/A,#N/A,FALSE,"2 Sales &amp; Stock";#N/A,#N/A,FALSE,"3 Forecast98";#N/A,#N/A,FALSE,"4 Plan99";#N/A,#N/A,FALSE,"5 Purchase_Plan";#N/A,#N/A,FALSE,"7 Marketing";#N/A,#N/A,FALSE,"8 Non Op Inc Exp";#N/A,#N/A,FALSE,"9 Extord Gain &amp; Loss";#N/A,#N/A,FALSE,"Bal Sheet";#N/A,#N/A,FALSE,"Investment";#N/A,#N/A,FALSE,"Cash_Flow";#N/A,#N/A,FALSE,"IV Organisation";#N/A,#N/A,FALSE,"V Price Struct";#N/A,#N/A,FALSE,"V Bus Performance";#N/A,#N/A,FALSE,"V 5 Year Plan"}</definedName>
    <definedName name="wrn.Print._.All." hidden="1">{#N/A,#N/A,FALSE,"SUMMARIZATION";#N/A,#N/A,FALSE,"INC_STAT";#N/A,#N/A,FALSE,"2 Sales &amp; Stock";#N/A,#N/A,FALSE,"3 Forecast98";#N/A,#N/A,FALSE,"4 Plan99";#N/A,#N/A,FALSE,"5 Purchase_Plan";#N/A,#N/A,FALSE,"7 Marketing";#N/A,#N/A,FALSE,"8 Non Op Inc Exp";#N/A,#N/A,FALSE,"9 Extord Gain &amp; Loss";#N/A,#N/A,FALSE,"Bal Sheet";#N/A,#N/A,FALSE,"Investment";#N/A,#N/A,FALSE,"Cash_Flow";#N/A,#N/A,FALSE,"IV Organisation";#N/A,#N/A,FALSE,"V Price Struct";#N/A,#N/A,FALSE,"V Bus Performance";#N/A,#N/A,FALSE,"V 5 Year Plan"}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localSheetId="6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rn.주간._.보고." localSheetId="6" hidden="1">{#N/A,#N/A,TRUE,"일정"}</definedName>
    <definedName name="wrn.주간._.보고." hidden="1">{#N/A,#N/A,TRUE,"일정"}</definedName>
    <definedName name="WWW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" localSheetId="6" hidden="1">{#N/A,#N/A,TRUE,"일정"}</definedName>
    <definedName name="WWWW" hidden="1">{#N/A,#N/A,TRUE,"일정"}</definedName>
    <definedName name="Z_86A21AE1_D222_11D6_8098_444553540000_.wvu.Cols" localSheetId="6" hidden="1">#REF!,#REF!,#REF!,#REF!</definedName>
    <definedName name="Z_86A21AE1_D222_11D6_8098_444553540000_.wvu.Cols" localSheetId="5" hidden="1">#REF!,#REF!,#REF!,#REF!</definedName>
    <definedName name="Z_86A21AE1_D222_11D6_8098_444553540000_.wvu.Cols" hidden="1">#REF!,#REF!,#REF!,#REF!</definedName>
    <definedName name="АК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АК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2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Голышев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xlnm.Print_Titles" localSheetId="8">Ф1!$B:$B</definedName>
    <definedName name="нар26" localSheetId="6" hidden="1">#REF!,#REF!,#REF!,#REF!</definedName>
    <definedName name="нар26" localSheetId="5" hidden="1">#REF!,#REF!,#REF!,#REF!</definedName>
    <definedName name="нар26" hidden="1">#REF!,#REF!,#REF!,#REF!</definedName>
    <definedName name="_xlnm.Print_Area" localSheetId="8">Ф1!$A$1:$E$105</definedName>
    <definedName name="ольга" localSheetId="6" hidden="1">{#N/A,#N/A,FALSE,"BODY"}</definedName>
    <definedName name="ольга" hidden="1">{#N/A,#N/A,FALSE,"BODY"}</definedName>
    <definedName name="пп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пп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предприятие">[1]Лист1!$D$2</definedName>
    <definedName name="ывкпирц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ывкпирц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구조조정계획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1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구조조정계획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ㄴㄴㄴㄴㄴ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ㄴㄴ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단가" localSheetId="6" hidden="1">{#N/A,#N/A,FALSE,"BODY"}</definedName>
    <definedName name="단가" hidden="1">{#N/A,#N/A,FALSE,"BODY"}</definedName>
    <definedName name="ㅁㅇㄹㄹㄼㅂㅈㄷ113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ㄹㄼㅂㅈㄷ113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" localSheetId="6" hidden="1">{#N/A,#N/A,TRUE,"일정"}</definedName>
    <definedName name="미" hidden="1">{#N/A,#N/A,TRUE,"일정"}</definedName>
    <definedName name="미승인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병수3" localSheetId="6" hidden="1">{#N/A,#N/A,FALSE,"BODY"}</definedName>
    <definedName name="병수3" hidden="1">{#N/A,#N/A,FALSE,"BODY"}</definedName>
    <definedName name="사업환경" localSheetId="6" hidden="1">{#N/A,#N/A,FALSE,"BODY"}</definedName>
    <definedName name="사업환경" hidden="1">{#N/A,#N/A,FALSE,"BODY"}</definedName>
    <definedName name="새일정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새일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손익" localSheetId="6" hidden="1">{#N/A,#N/A,FALSE,"BODY"}</definedName>
    <definedName name="손익" hidden="1">{#N/A,#N/A,FALSE,"BODY"}</definedName>
    <definedName name="시기조정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ㅇ" localSheetId="6" hidden="1">{#VALUE!,#N/A,TRUE,0}</definedName>
    <definedName name="ㅇㅇㅇㅇㅇ" hidden="1">{#VALUE!,#N/A,TRUE,0}</definedName>
    <definedName name="ㅇㅇㅇㅇㅇㅇㅇㅇㅇㅇㅇ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ㅇㅇㅇㅇㅇㅇㅇ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계획" localSheetId="6" hidden="1">{#N/A,#N/A,FALSE,"BODY"}</definedName>
    <definedName name="원가계획" hidden="1">{#N/A,#N/A,FALSE,"BODY"}</definedName>
    <definedName name="이명철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명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천년비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천년비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2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료비" localSheetId="6" hidden="1">{#N/A,#N/A,FALSE,"BODY"}</definedName>
    <definedName name="재료비" hidden="1">{#N/A,#N/A,FALSE,"BODY"}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종별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종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차차" localSheetId="6" hidden="1">{#N/A,#N/A,TRUE,"일정"}</definedName>
    <definedName name="차차" hidden="1">{#N/A,#N/A,TRUE,"일정"}</definedName>
    <definedName name="초ㅐ" localSheetId="6" hidden="1">{"'Monthly 1997'!$A$3:$S$89"}</definedName>
    <definedName name="초ㅐ" hidden="1">{"'Monthly 1997'!$A$3:$S$89"}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45621"/>
</workbook>
</file>

<file path=xl/calcChain.xml><?xml version="1.0" encoding="utf-8"?>
<calcChain xmlns="http://schemas.openxmlformats.org/spreadsheetml/2006/main">
  <c r="H102" i="27" l="1"/>
  <c r="I102" i="27"/>
  <c r="J102" i="27"/>
  <c r="K102" i="27"/>
  <c r="G9" i="27"/>
  <c r="G86" i="27"/>
  <c r="K86" i="27" l="1"/>
  <c r="I86" i="27"/>
  <c r="C7" i="26" l="1"/>
  <c r="D62" i="24" l="1"/>
  <c r="E62" i="24" l="1"/>
  <c r="F62" i="24" s="1"/>
  <c r="G62" i="24" s="1"/>
  <c r="E60" i="24"/>
  <c r="E61" i="24"/>
  <c r="E58" i="24" s="1"/>
  <c r="D61" i="24"/>
  <c r="D60" i="24"/>
  <c r="D58" i="24" s="1"/>
  <c r="D57" i="24"/>
  <c r="E57" i="24" s="1"/>
  <c r="E54" i="24"/>
  <c r="D50" i="24"/>
  <c r="E50" i="24" s="1"/>
  <c r="E47" i="24"/>
  <c r="E46" i="24"/>
  <c r="E32" i="24"/>
  <c r="E30" i="24"/>
  <c r="E29" i="24"/>
  <c r="E24" i="24"/>
  <c r="E23" i="24"/>
  <c r="E21" i="24"/>
  <c r="E27" i="24" s="1"/>
  <c r="E18" i="24"/>
  <c r="E17" i="24"/>
  <c r="E16" i="24"/>
  <c r="E14" i="24"/>
  <c r="E13" i="24"/>
  <c r="E11" i="24"/>
  <c r="E10" i="24"/>
  <c r="E8" i="24"/>
  <c r="E59" i="24" l="1"/>
  <c r="D59" i="24"/>
  <c r="E45" i="24"/>
  <c r="E55" i="24"/>
  <c r="C25" i="21" l="1"/>
  <c r="G24" i="21"/>
  <c r="H24" i="21" s="1"/>
  <c r="G23" i="21"/>
  <c r="H23" i="21" s="1"/>
  <c r="G22" i="21"/>
  <c r="H22" i="21" s="1"/>
  <c r="G21" i="21"/>
  <c r="H21" i="21" s="1"/>
  <c r="G20" i="21"/>
  <c r="H20" i="21" s="1"/>
  <c r="G19" i="21"/>
  <c r="H19" i="21" s="1"/>
  <c r="G18" i="21"/>
  <c r="H18" i="21" s="1"/>
  <c r="D66" i="26"/>
  <c r="E66" i="26"/>
  <c r="F66" i="26"/>
  <c r="C66" i="26"/>
  <c r="G63" i="27"/>
  <c r="G66" i="27" s="1"/>
  <c r="E86" i="27"/>
  <c r="K63" i="27"/>
  <c r="K66" i="27" s="1"/>
  <c r="I63" i="27"/>
  <c r="E63" i="27"/>
  <c r="E23" i="27"/>
  <c r="I29" i="27"/>
  <c r="E31" i="27"/>
  <c r="E9" i="27"/>
  <c r="K95" i="27"/>
  <c r="K82" i="27"/>
  <c r="K81" i="27"/>
  <c r="K69" i="27"/>
  <c r="K68" i="27"/>
  <c r="K48" i="27"/>
  <c r="K36" i="27"/>
  <c r="K29" i="27"/>
  <c r="K16" i="27"/>
  <c r="K15" i="27"/>
  <c r="K11" i="27"/>
  <c r="K27" i="27" s="1"/>
  <c r="I95" i="27"/>
  <c r="I82" i="27"/>
  <c r="I81" i="27"/>
  <c r="I69" i="27"/>
  <c r="I68" i="27"/>
  <c r="I66" i="27"/>
  <c r="I48" i="27"/>
  <c r="I36" i="27"/>
  <c r="I16" i="27"/>
  <c r="I15" i="27"/>
  <c r="I11" i="27"/>
  <c r="I27" i="27" s="1"/>
  <c r="G82" i="27"/>
  <c r="G81" i="27"/>
  <c r="G69" i="27"/>
  <c r="G68" i="27"/>
  <c r="G48" i="27"/>
  <c r="G36" i="27"/>
  <c r="G29" i="27"/>
  <c r="G16" i="27"/>
  <c r="G15" i="27"/>
  <c r="G11" i="27"/>
  <c r="G27" i="27" s="1"/>
  <c r="E95" i="27"/>
  <c r="J82" i="27"/>
  <c r="H82" i="27"/>
  <c r="F82" i="27"/>
  <c r="E82" i="27"/>
  <c r="J81" i="27"/>
  <c r="H81" i="27"/>
  <c r="F81" i="27"/>
  <c r="E81" i="27"/>
  <c r="J69" i="27"/>
  <c r="H69" i="27"/>
  <c r="F69" i="27"/>
  <c r="E69" i="27"/>
  <c r="J68" i="27"/>
  <c r="H68" i="27"/>
  <c r="F68" i="27"/>
  <c r="E68" i="27"/>
  <c r="J66" i="27"/>
  <c r="H66" i="27"/>
  <c r="F66" i="27"/>
  <c r="E66" i="27"/>
  <c r="J48" i="27"/>
  <c r="H48" i="27"/>
  <c r="F48" i="27"/>
  <c r="E48" i="27"/>
  <c r="J36" i="27"/>
  <c r="H36" i="27"/>
  <c r="F36" i="27"/>
  <c r="E36" i="27"/>
  <c r="J29" i="27"/>
  <c r="J55" i="27" s="1"/>
  <c r="H29" i="27"/>
  <c r="H55" i="27" s="1"/>
  <c r="F29" i="27"/>
  <c r="F55" i="27" s="1"/>
  <c r="E29" i="27"/>
  <c r="E55" i="27" s="1"/>
  <c r="J16" i="27"/>
  <c r="H16" i="27"/>
  <c r="F16" i="27"/>
  <c r="E16" i="27"/>
  <c r="J15" i="27"/>
  <c r="H15" i="27"/>
  <c r="F15" i="27"/>
  <c r="E15" i="27"/>
  <c r="J11" i="27"/>
  <c r="J27" i="27" s="1"/>
  <c r="J56" i="27" s="1"/>
  <c r="H11" i="27"/>
  <c r="H27" i="27" s="1"/>
  <c r="H56" i="27" s="1"/>
  <c r="F11" i="27"/>
  <c r="F27" i="27" s="1"/>
  <c r="F56" i="27" s="1"/>
  <c r="E11" i="27"/>
  <c r="E27" i="27" s="1"/>
  <c r="J35" i="28"/>
  <c r="J24" i="28"/>
  <c r="I18" i="28"/>
  <c r="J11" i="28"/>
  <c r="J10" i="28"/>
  <c r="I10" i="28"/>
  <c r="H35" i="28"/>
  <c r="H24" i="28"/>
  <c r="G18" i="28"/>
  <c r="H11" i="28"/>
  <c r="H10" i="28"/>
  <c r="G10" i="28"/>
  <c r="F35" i="28"/>
  <c r="F24" i="28"/>
  <c r="E18" i="28"/>
  <c r="F11" i="28"/>
  <c r="F10" i="28"/>
  <c r="E10" i="28"/>
  <c r="H25" i="21" l="1"/>
  <c r="K55" i="27"/>
  <c r="K56" i="27" s="1"/>
  <c r="I55" i="27"/>
  <c r="I56" i="27" s="1"/>
  <c r="G55" i="27"/>
  <c r="G56" i="27" s="1"/>
  <c r="E56" i="27"/>
  <c r="J17" i="28"/>
  <c r="H17" i="28"/>
  <c r="G17" i="28"/>
  <c r="G30" i="28" s="1"/>
  <c r="G32" i="28" s="1"/>
  <c r="F17" i="28"/>
  <c r="I17" i="28"/>
  <c r="E17" i="28"/>
  <c r="Z38" i="34"/>
  <c r="Y38" i="34"/>
  <c r="X38" i="34"/>
  <c r="W38" i="34"/>
  <c r="W33" i="34" s="1"/>
  <c r="V38" i="34"/>
  <c r="U38" i="34"/>
  <c r="T38" i="34"/>
  <c r="S38" i="34"/>
  <c r="S33" i="34" s="1"/>
  <c r="R38" i="34"/>
  <c r="Q38" i="34"/>
  <c r="P38" i="34"/>
  <c r="O38" i="34"/>
  <c r="O33" i="34" s="1"/>
  <c r="N38" i="34"/>
  <c r="M38" i="34"/>
  <c r="L38" i="34"/>
  <c r="K38" i="34"/>
  <c r="K33" i="34" s="1"/>
  <c r="J38" i="34"/>
  <c r="I38" i="34"/>
  <c r="H38" i="34"/>
  <c r="G38" i="34"/>
  <c r="G33" i="34" s="1"/>
  <c r="F38" i="34"/>
  <c r="E38" i="34"/>
  <c r="D38" i="34"/>
  <c r="Z33" i="34"/>
  <c r="Y33" i="34"/>
  <c r="X33" i="34"/>
  <c r="V33" i="34"/>
  <c r="U33" i="34"/>
  <c r="T33" i="34"/>
  <c r="R33" i="34"/>
  <c r="Q33" i="34"/>
  <c r="P33" i="34"/>
  <c r="N33" i="34"/>
  <c r="M33" i="34"/>
  <c r="L33" i="34"/>
  <c r="J33" i="34"/>
  <c r="I33" i="34"/>
  <c r="H33" i="34"/>
  <c r="F33" i="34"/>
  <c r="E33" i="34"/>
  <c r="D33" i="34"/>
  <c r="Z25" i="34"/>
  <c r="Y25" i="34"/>
  <c r="Y11" i="34" s="1"/>
  <c r="Y10" i="34" s="1"/>
  <c r="X25" i="34"/>
  <c r="W25" i="34"/>
  <c r="V25" i="34"/>
  <c r="U25" i="34"/>
  <c r="U11" i="34" s="1"/>
  <c r="U10" i="34" s="1"/>
  <c r="T25" i="34"/>
  <c r="S25" i="34"/>
  <c r="R25" i="34"/>
  <c r="Q25" i="34"/>
  <c r="Q11" i="34" s="1"/>
  <c r="Q10" i="34" s="1"/>
  <c r="P25" i="34"/>
  <c r="O25" i="34"/>
  <c r="N25" i="34"/>
  <c r="M25" i="34"/>
  <c r="M11" i="34" s="1"/>
  <c r="M10" i="34" s="1"/>
  <c r="L25" i="34"/>
  <c r="K25" i="34"/>
  <c r="J25" i="34"/>
  <c r="I25" i="34"/>
  <c r="I11" i="34" s="1"/>
  <c r="I10" i="34" s="1"/>
  <c r="H25" i="34"/>
  <c r="G25" i="34"/>
  <c r="F25" i="34"/>
  <c r="E25" i="34"/>
  <c r="E11" i="34" s="1"/>
  <c r="E10" i="34" s="1"/>
  <c r="D25" i="34"/>
  <c r="Z11" i="34"/>
  <c r="X11" i="34"/>
  <c r="X10" i="34" s="1"/>
  <c r="Y5" i="34" s="1"/>
  <c r="W11" i="34"/>
  <c r="V11" i="34"/>
  <c r="T11" i="34"/>
  <c r="T10" i="34" s="1"/>
  <c r="S11" i="34"/>
  <c r="R11" i="34"/>
  <c r="P11" i="34"/>
  <c r="P10" i="34" s="1"/>
  <c r="O11" i="34"/>
  <c r="N11" i="34"/>
  <c r="L11" i="34"/>
  <c r="L10" i="34" s="1"/>
  <c r="K11" i="34"/>
  <c r="J11" i="34"/>
  <c r="H11" i="34"/>
  <c r="H10" i="34" s="1"/>
  <c r="G11" i="34"/>
  <c r="F11" i="34"/>
  <c r="D11" i="34"/>
  <c r="D10" i="34" s="1"/>
  <c r="H175" i="33"/>
  <c r="M175" i="33" s="1"/>
  <c r="M174" i="33" s="1"/>
  <c r="M173" i="33" s="1"/>
  <c r="N174" i="33"/>
  <c r="K174" i="33"/>
  <c r="J174" i="33"/>
  <c r="I174" i="33"/>
  <c r="H174" i="33" s="1"/>
  <c r="G174" i="33"/>
  <c r="F174" i="33"/>
  <c r="E174" i="33"/>
  <c r="K173" i="33"/>
  <c r="J173" i="33"/>
  <c r="I173" i="33"/>
  <c r="H173" i="33" s="1"/>
  <c r="G173" i="33"/>
  <c r="F173" i="33"/>
  <c r="E173" i="33"/>
  <c r="H172" i="33"/>
  <c r="M172" i="33" s="1"/>
  <c r="M170" i="33" s="1"/>
  <c r="M167" i="33" s="1"/>
  <c r="G172" i="33"/>
  <c r="G170" i="33" s="1"/>
  <c r="G167" i="33" s="1"/>
  <c r="A172" i="33"/>
  <c r="H171" i="33"/>
  <c r="M171" i="33" s="1"/>
  <c r="G171" i="33"/>
  <c r="N171" i="33" s="1"/>
  <c r="N170" i="33" s="1"/>
  <c r="N167" i="33" s="1"/>
  <c r="K170" i="33"/>
  <c r="J170" i="33"/>
  <c r="J167" i="33" s="1"/>
  <c r="I170" i="33"/>
  <c r="F170" i="33"/>
  <c r="E170" i="33"/>
  <c r="E167" i="33" s="1"/>
  <c r="H169" i="33"/>
  <c r="K168" i="33"/>
  <c r="J168" i="33"/>
  <c r="I168" i="33"/>
  <c r="I167" i="33" s="1"/>
  <c r="H168" i="33"/>
  <c r="K167" i="33"/>
  <c r="F167" i="33"/>
  <c r="H166" i="33"/>
  <c r="M166" i="33" s="1"/>
  <c r="M165" i="33" s="1"/>
  <c r="M164" i="33" s="1"/>
  <c r="N165" i="33"/>
  <c r="K165" i="33"/>
  <c r="K164" i="33" s="1"/>
  <c r="J165" i="33"/>
  <c r="I165" i="33"/>
  <c r="G165" i="33"/>
  <c r="F165" i="33"/>
  <c r="F164" i="33" s="1"/>
  <c r="E165" i="33"/>
  <c r="J164" i="33"/>
  <c r="I164" i="33"/>
  <c r="G164" i="33"/>
  <c r="E164" i="33"/>
  <c r="H163" i="33"/>
  <c r="M163" i="33" s="1"/>
  <c r="M162" i="33" s="1"/>
  <c r="M161" i="33" s="1"/>
  <c r="N162" i="33"/>
  <c r="K162" i="33"/>
  <c r="J162" i="33"/>
  <c r="J161" i="33" s="1"/>
  <c r="I162" i="33"/>
  <c r="G162" i="33"/>
  <c r="F162" i="33"/>
  <c r="E162" i="33"/>
  <c r="E161" i="33" s="1"/>
  <c r="K161" i="33"/>
  <c r="I161" i="33"/>
  <c r="G161" i="33"/>
  <c r="F161" i="33"/>
  <c r="M160" i="33"/>
  <c r="M159" i="33" s="1"/>
  <c r="M158" i="33" s="1"/>
  <c r="H160" i="33"/>
  <c r="N159" i="33"/>
  <c r="K159" i="33"/>
  <c r="J159" i="33"/>
  <c r="H159" i="33" s="1"/>
  <c r="I159" i="33"/>
  <c r="G159" i="33"/>
  <c r="F159" i="33"/>
  <c r="E159" i="33"/>
  <c r="K158" i="33"/>
  <c r="J158" i="33"/>
  <c r="H158" i="33" s="1"/>
  <c r="I158" i="33"/>
  <c r="G158" i="33"/>
  <c r="F158" i="33"/>
  <c r="E158" i="33"/>
  <c r="H157" i="33"/>
  <c r="M157" i="33" s="1"/>
  <c r="M156" i="33" s="1"/>
  <c r="G157" i="33"/>
  <c r="N156" i="33"/>
  <c r="K156" i="33"/>
  <c r="J156" i="33"/>
  <c r="H156" i="33" s="1"/>
  <c r="I156" i="33"/>
  <c r="G156" i="33"/>
  <c r="F156" i="33"/>
  <c r="E156" i="33"/>
  <c r="H155" i="33"/>
  <c r="M155" i="33" s="1"/>
  <c r="H154" i="33"/>
  <c r="M154" i="33" s="1"/>
  <c r="A154" i="33"/>
  <c r="A155" i="33" s="1"/>
  <c r="M153" i="33"/>
  <c r="H153" i="33"/>
  <c r="N152" i="33"/>
  <c r="K152" i="33"/>
  <c r="J152" i="33"/>
  <c r="I152" i="33"/>
  <c r="H151" i="33"/>
  <c r="M151" i="33" s="1"/>
  <c r="M150" i="33" s="1"/>
  <c r="N150" i="33"/>
  <c r="K150" i="33"/>
  <c r="J150" i="33"/>
  <c r="I150" i="33"/>
  <c r="G150" i="33"/>
  <c r="F150" i="33"/>
  <c r="E150" i="33"/>
  <c r="E149" i="33" s="1"/>
  <c r="K149" i="33"/>
  <c r="J149" i="33"/>
  <c r="G149" i="33"/>
  <c r="F149" i="33"/>
  <c r="M148" i="33"/>
  <c r="H148" i="33"/>
  <c r="N147" i="33"/>
  <c r="M147" i="33"/>
  <c r="M146" i="33" s="1"/>
  <c r="K147" i="33"/>
  <c r="J147" i="33"/>
  <c r="I147" i="33"/>
  <c r="G147" i="33"/>
  <c r="G146" i="33" s="1"/>
  <c r="F147" i="33"/>
  <c r="F146" i="33" s="1"/>
  <c r="E147" i="33"/>
  <c r="K146" i="33"/>
  <c r="J146" i="33"/>
  <c r="E146" i="33"/>
  <c r="L145" i="33"/>
  <c r="H145" i="33"/>
  <c r="G145" i="33"/>
  <c r="K144" i="33"/>
  <c r="J144" i="33"/>
  <c r="I144" i="33"/>
  <c r="G144" i="33"/>
  <c r="F144" i="33"/>
  <c r="E144" i="33"/>
  <c r="H143" i="33"/>
  <c r="M143" i="33" s="1"/>
  <c r="L142" i="33"/>
  <c r="H142" i="33"/>
  <c r="M142" i="33" s="1"/>
  <c r="G142" i="33"/>
  <c r="A142" i="33"/>
  <c r="A143" i="33" s="1"/>
  <c r="H141" i="33"/>
  <c r="M141" i="33" s="1"/>
  <c r="G141" i="33"/>
  <c r="G140" i="33" s="1"/>
  <c r="G137" i="33" s="1"/>
  <c r="N140" i="33"/>
  <c r="K140" i="33"/>
  <c r="J140" i="33"/>
  <c r="I140" i="33"/>
  <c r="F140" i="33"/>
  <c r="E140" i="33"/>
  <c r="E137" i="33" s="1"/>
  <c r="H139" i="33"/>
  <c r="M139" i="33" s="1"/>
  <c r="M138" i="33" s="1"/>
  <c r="N138" i="33"/>
  <c r="K138" i="33"/>
  <c r="J138" i="33"/>
  <c r="I138" i="33"/>
  <c r="G138" i="33"/>
  <c r="F138" i="33"/>
  <c r="F137" i="33" s="1"/>
  <c r="E138" i="33"/>
  <c r="I137" i="33"/>
  <c r="M136" i="33"/>
  <c r="H136" i="33"/>
  <c r="G136" i="33"/>
  <c r="G135" i="33" s="1"/>
  <c r="N135" i="33"/>
  <c r="M135" i="33"/>
  <c r="K135" i="33"/>
  <c r="J135" i="33"/>
  <c r="I135" i="33"/>
  <c r="F135" i="33"/>
  <c r="E135" i="33"/>
  <c r="H134" i="33"/>
  <c r="M134" i="33" s="1"/>
  <c r="A134" i="33"/>
  <c r="H133" i="33"/>
  <c r="M133" i="33" s="1"/>
  <c r="N132" i="33"/>
  <c r="K132" i="33"/>
  <c r="J132" i="33"/>
  <c r="I132" i="33"/>
  <c r="G132" i="33"/>
  <c r="F132" i="33"/>
  <c r="E132" i="33"/>
  <c r="M131" i="33"/>
  <c r="M130" i="33" s="1"/>
  <c r="H131" i="33"/>
  <c r="G131" i="33"/>
  <c r="K130" i="33"/>
  <c r="J130" i="33"/>
  <c r="I130" i="33"/>
  <c r="F130" i="33"/>
  <c r="F129" i="33" s="1"/>
  <c r="E130" i="33"/>
  <c r="M128" i="33"/>
  <c r="H128" i="33"/>
  <c r="G128" i="33"/>
  <c r="G127" i="33" s="1"/>
  <c r="M127" i="33"/>
  <c r="K127" i="33"/>
  <c r="J127" i="33"/>
  <c r="I127" i="33"/>
  <c r="H127" i="33" s="1"/>
  <c r="F127" i="33"/>
  <c r="E127" i="33"/>
  <c r="M126" i="33"/>
  <c r="H126" i="33"/>
  <c r="G126" i="33"/>
  <c r="N126" i="33" s="1"/>
  <c r="N124" i="33" s="1"/>
  <c r="A126" i="33"/>
  <c r="H125" i="33"/>
  <c r="M125" i="33" s="1"/>
  <c r="M124" i="33" s="1"/>
  <c r="G125" i="33"/>
  <c r="K124" i="33"/>
  <c r="J124" i="33"/>
  <c r="I124" i="33"/>
  <c r="G124" i="33"/>
  <c r="F124" i="33"/>
  <c r="E124" i="33"/>
  <c r="H123" i="33"/>
  <c r="M123" i="33" s="1"/>
  <c r="M122" i="33" s="1"/>
  <c r="N122" i="33"/>
  <c r="K122" i="33"/>
  <c r="J122" i="33"/>
  <c r="I122" i="33"/>
  <c r="H122" i="33" s="1"/>
  <c r="G122" i="33"/>
  <c r="F122" i="33"/>
  <c r="E122" i="33"/>
  <c r="H121" i="33"/>
  <c r="G121" i="33"/>
  <c r="M121" i="33" s="1"/>
  <c r="M120" i="33" s="1"/>
  <c r="K120" i="33"/>
  <c r="K119" i="33" s="1"/>
  <c r="J120" i="33"/>
  <c r="J119" i="33" s="1"/>
  <c r="I120" i="33"/>
  <c r="F120" i="33"/>
  <c r="E120" i="33"/>
  <c r="F119" i="33"/>
  <c r="H118" i="33"/>
  <c r="G118" i="33"/>
  <c r="N117" i="33"/>
  <c r="M117" i="33"/>
  <c r="H117" i="33"/>
  <c r="G117" i="33"/>
  <c r="N116" i="33"/>
  <c r="M116" i="33"/>
  <c r="H116" i="33"/>
  <c r="G116" i="33"/>
  <c r="M115" i="33"/>
  <c r="H115" i="33"/>
  <c r="G115" i="33"/>
  <c r="A115" i="33"/>
  <c r="A116" i="33" s="1"/>
  <c r="A117" i="33" s="1"/>
  <c r="A118" i="33" s="1"/>
  <c r="H114" i="33"/>
  <c r="G114" i="33"/>
  <c r="K113" i="33"/>
  <c r="J113" i="33"/>
  <c r="I113" i="33"/>
  <c r="G113" i="33"/>
  <c r="F113" i="33"/>
  <c r="E113" i="33"/>
  <c r="N112" i="33"/>
  <c r="H112" i="33"/>
  <c r="M112" i="33" s="1"/>
  <c r="G112" i="33"/>
  <c r="N111" i="33"/>
  <c r="H111" i="33"/>
  <c r="M111" i="33" s="1"/>
  <c r="G111" i="33"/>
  <c r="L110" i="33"/>
  <c r="H110" i="33"/>
  <c r="G110" i="33"/>
  <c r="M109" i="33"/>
  <c r="L109" i="33"/>
  <c r="H109" i="33"/>
  <c r="G109" i="33"/>
  <c r="N109" i="33" s="1"/>
  <c r="A109" i="33"/>
  <c r="A110" i="33" s="1"/>
  <c r="A111" i="33" s="1"/>
  <c r="A112" i="33" s="1"/>
  <c r="M108" i="33"/>
  <c r="H108" i="33"/>
  <c r="G108" i="33"/>
  <c r="N108" i="33" s="1"/>
  <c r="M107" i="33"/>
  <c r="H107" i="33"/>
  <c r="H106" i="33"/>
  <c r="M106" i="33" s="1"/>
  <c r="G106" i="33"/>
  <c r="A106" i="33"/>
  <c r="A107" i="33" s="1"/>
  <c r="A108" i="33" s="1"/>
  <c r="H105" i="33"/>
  <c r="M105" i="33" s="1"/>
  <c r="G105" i="33"/>
  <c r="K104" i="33"/>
  <c r="J104" i="33"/>
  <c r="I104" i="33"/>
  <c r="F104" i="33"/>
  <c r="E104" i="33"/>
  <c r="M103" i="33"/>
  <c r="L103" i="33"/>
  <c r="H103" i="33"/>
  <c r="G103" i="33"/>
  <c r="N103" i="33" s="1"/>
  <c r="N100" i="33" s="1"/>
  <c r="M102" i="33"/>
  <c r="M100" i="33" s="1"/>
  <c r="H102" i="33"/>
  <c r="G102" i="33"/>
  <c r="A102" i="33"/>
  <c r="A103" i="33" s="1"/>
  <c r="N101" i="33"/>
  <c r="M101" i="33"/>
  <c r="H101" i="33"/>
  <c r="G101" i="33"/>
  <c r="K100" i="33"/>
  <c r="J100" i="33"/>
  <c r="I100" i="33"/>
  <c r="G100" i="33"/>
  <c r="F100" i="33"/>
  <c r="E100" i="33"/>
  <c r="J99" i="33"/>
  <c r="F99" i="33"/>
  <c r="H98" i="33"/>
  <c r="G98" i="33"/>
  <c r="N97" i="33"/>
  <c r="M97" i="33"/>
  <c r="H97" i="33"/>
  <c r="G97" i="33"/>
  <c r="K96" i="33"/>
  <c r="J96" i="33"/>
  <c r="I96" i="33"/>
  <c r="H96" i="33" s="1"/>
  <c r="G96" i="33"/>
  <c r="F96" i="33"/>
  <c r="E96" i="33"/>
  <c r="H95" i="33"/>
  <c r="M95" i="33" s="1"/>
  <c r="G95" i="33"/>
  <c r="H94" i="33"/>
  <c r="G94" i="33"/>
  <c r="A94" i="33"/>
  <c r="A95" i="33" s="1"/>
  <c r="A97" i="33" s="1"/>
  <c r="A98" i="33" s="1"/>
  <c r="H93" i="33"/>
  <c r="M93" i="33" s="1"/>
  <c r="G93" i="33"/>
  <c r="N93" i="33" s="1"/>
  <c r="A93" i="33"/>
  <c r="M92" i="33"/>
  <c r="H92" i="33"/>
  <c r="K91" i="33"/>
  <c r="J91" i="33"/>
  <c r="I91" i="33"/>
  <c r="G91" i="33"/>
  <c r="F91" i="33"/>
  <c r="E91" i="33"/>
  <c r="H90" i="33"/>
  <c r="M90" i="33" s="1"/>
  <c r="G90" i="33"/>
  <c r="G87" i="33" s="1"/>
  <c r="A90" i="33"/>
  <c r="H89" i="33"/>
  <c r="M89" i="33" s="1"/>
  <c r="M87" i="33" s="1"/>
  <c r="G89" i="33"/>
  <c r="N89" i="33" s="1"/>
  <c r="N87" i="33" s="1"/>
  <c r="A89" i="33"/>
  <c r="N88" i="33"/>
  <c r="M88" i="33"/>
  <c r="H88" i="33"/>
  <c r="G88" i="33"/>
  <c r="K87" i="33"/>
  <c r="J87" i="33"/>
  <c r="J86" i="33" s="1"/>
  <c r="I87" i="33"/>
  <c r="F87" i="33"/>
  <c r="F86" i="33" s="1"/>
  <c r="E87" i="33"/>
  <c r="M85" i="33"/>
  <c r="H85" i="33"/>
  <c r="G85" i="33"/>
  <c r="H84" i="33"/>
  <c r="G84" i="33"/>
  <c r="N83" i="33"/>
  <c r="M83" i="33"/>
  <c r="H83" i="33"/>
  <c r="G83" i="33"/>
  <c r="A83" i="33"/>
  <c r="A84" i="33" s="1"/>
  <c r="A85" i="33" s="1"/>
  <c r="N82" i="33"/>
  <c r="M82" i="33"/>
  <c r="H82" i="33"/>
  <c r="G82" i="33"/>
  <c r="K81" i="33"/>
  <c r="J81" i="33"/>
  <c r="I81" i="33"/>
  <c r="F81" i="33"/>
  <c r="E81" i="33"/>
  <c r="M80" i="33"/>
  <c r="H80" i="33"/>
  <c r="G80" i="33"/>
  <c r="N80" i="33" s="1"/>
  <c r="H79" i="33"/>
  <c r="G79" i="33"/>
  <c r="H78" i="33"/>
  <c r="M78" i="33" s="1"/>
  <c r="G78" i="33"/>
  <c r="N78" i="33" s="1"/>
  <c r="H77" i="33"/>
  <c r="M77" i="33" s="1"/>
  <c r="G77" i="33"/>
  <c r="H76" i="33"/>
  <c r="M76" i="33" s="1"/>
  <c r="G76" i="33"/>
  <c r="N76" i="33" s="1"/>
  <c r="M75" i="33"/>
  <c r="H75" i="33"/>
  <c r="G75" i="33"/>
  <c r="N75" i="33" s="1"/>
  <c r="H74" i="33"/>
  <c r="G74" i="33"/>
  <c r="H73" i="33"/>
  <c r="M73" i="33" s="1"/>
  <c r="G73" i="33"/>
  <c r="N73" i="33" s="1"/>
  <c r="H72" i="33"/>
  <c r="M72" i="33" s="1"/>
  <c r="G72" i="33"/>
  <c r="N72" i="33" s="1"/>
  <c r="H71" i="33"/>
  <c r="M71" i="33" s="1"/>
  <c r="G71" i="33"/>
  <c r="N71" i="33" s="1"/>
  <c r="H70" i="33"/>
  <c r="G70" i="33"/>
  <c r="N69" i="33"/>
  <c r="M69" i="33"/>
  <c r="H69" i="33"/>
  <c r="G69" i="33"/>
  <c r="N68" i="33"/>
  <c r="M68" i="33"/>
  <c r="H68" i="33"/>
  <c r="G68" i="33"/>
  <c r="M67" i="33"/>
  <c r="H67" i="33"/>
  <c r="G67" i="33"/>
  <c r="H66" i="33"/>
  <c r="G66" i="33"/>
  <c r="N65" i="33"/>
  <c r="M65" i="33"/>
  <c r="H65" i="33"/>
  <c r="G65" i="33"/>
  <c r="A65" i="33"/>
  <c r="A66" i="33" s="1"/>
  <c r="A67" i="33" s="1"/>
  <c r="A68" i="33" s="1"/>
  <c r="A69" i="33" s="1"/>
  <c r="A70" i="33" s="1"/>
  <c r="A71" i="33" s="1"/>
  <c r="A72" i="33" s="1"/>
  <c r="A73" i="33" s="1"/>
  <c r="A74" i="33" s="1"/>
  <c r="A75" i="33" s="1"/>
  <c r="A76" i="33" s="1"/>
  <c r="A77" i="33" s="1"/>
  <c r="A78" i="33" s="1"/>
  <c r="A79" i="33" s="1"/>
  <c r="A80" i="33" s="1"/>
  <c r="N64" i="33"/>
  <c r="H64" i="33"/>
  <c r="M64" i="33" s="1"/>
  <c r="G64" i="33"/>
  <c r="K63" i="33"/>
  <c r="J63" i="33"/>
  <c r="I63" i="33"/>
  <c r="F63" i="33"/>
  <c r="E63" i="33"/>
  <c r="M62" i="33"/>
  <c r="H62" i="33"/>
  <c r="M61" i="33"/>
  <c r="M58" i="33" s="1"/>
  <c r="H61" i="33"/>
  <c r="M60" i="33"/>
  <c r="H60" i="33"/>
  <c r="A60" i="33"/>
  <c r="A61" i="33" s="1"/>
  <c r="A62" i="33" s="1"/>
  <c r="M59" i="33"/>
  <c r="H59" i="33"/>
  <c r="N58" i="33"/>
  <c r="K58" i="33"/>
  <c r="J58" i="33"/>
  <c r="I58" i="33"/>
  <c r="G58" i="33"/>
  <c r="F58" i="33"/>
  <c r="E58" i="33"/>
  <c r="H57" i="33"/>
  <c r="M57" i="33" s="1"/>
  <c r="M56" i="33" s="1"/>
  <c r="G57" i="33"/>
  <c r="K56" i="33"/>
  <c r="J56" i="33"/>
  <c r="I56" i="33"/>
  <c r="F56" i="33"/>
  <c r="E56" i="33"/>
  <c r="K55" i="33"/>
  <c r="H54" i="33"/>
  <c r="M54" i="33" s="1"/>
  <c r="G54" i="33"/>
  <c r="N54" i="33" s="1"/>
  <c r="H53" i="33"/>
  <c r="M53" i="33" s="1"/>
  <c r="G53" i="33"/>
  <c r="A53" i="33"/>
  <c r="A54" i="33" s="1"/>
  <c r="H52" i="33"/>
  <c r="M52" i="33" s="1"/>
  <c r="G52" i="33"/>
  <c r="K51" i="33"/>
  <c r="J51" i="33"/>
  <c r="I51" i="33"/>
  <c r="F51" i="33"/>
  <c r="E51" i="33"/>
  <c r="H50" i="33"/>
  <c r="H49" i="33"/>
  <c r="M49" i="33" s="1"/>
  <c r="H48" i="33"/>
  <c r="M48" i="33" s="1"/>
  <c r="G48" i="33"/>
  <c r="N48" i="33" s="1"/>
  <c r="H47" i="33"/>
  <c r="M47" i="33" s="1"/>
  <c r="G47" i="33"/>
  <c r="N47" i="33" s="1"/>
  <c r="H46" i="33"/>
  <c r="M46" i="33" s="1"/>
  <c r="G46" i="33"/>
  <c r="N46" i="33" s="1"/>
  <c r="H45" i="33"/>
  <c r="M45" i="33" s="1"/>
  <c r="G45" i="33"/>
  <c r="H44" i="33"/>
  <c r="G44" i="33"/>
  <c r="H43" i="33"/>
  <c r="M43" i="33" s="1"/>
  <c r="G43" i="33"/>
  <c r="N42" i="33"/>
  <c r="M42" i="33"/>
  <c r="H42" i="33"/>
  <c r="G42" i="33"/>
  <c r="H41" i="33"/>
  <c r="M41" i="33" s="1"/>
  <c r="G41" i="33"/>
  <c r="H40" i="33"/>
  <c r="M40" i="33" s="1"/>
  <c r="G40" i="33"/>
  <c r="M39" i="33"/>
  <c r="H39" i="33"/>
  <c r="G39" i="33"/>
  <c r="N38" i="33"/>
  <c r="M38" i="33"/>
  <c r="H38" i="33"/>
  <c r="G38" i="33"/>
  <c r="H37" i="33"/>
  <c r="M37" i="33" s="1"/>
  <c r="G37" i="33"/>
  <c r="H36" i="33"/>
  <c r="M36" i="33" s="1"/>
  <c r="G36" i="33"/>
  <c r="N36" i="33" s="1"/>
  <c r="M35" i="33"/>
  <c r="H35" i="33"/>
  <c r="N35" i="33" s="1"/>
  <c r="G35" i="33"/>
  <c r="N34" i="33"/>
  <c r="M34" i="33"/>
  <c r="H34" i="33"/>
  <c r="G34" i="33"/>
  <c r="H33" i="33"/>
  <c r="M33" i="33" s="1"/>
  <c r="G33" i="33"/>
  <c r="H32" i="33"/>
  <c r="M32" i="33" s="1"/>
  <c r="G32" i="33"/>
  <c r="H31" i="33"/>
  <c r="M31" i="33" s="1"/>
  <c r="G31" i="33"/>
  <c r="A31" i="33"/>
  <c r="A32" i="33" s="1"/>
  <c r="A33" i="33" s="1"/>
  <c r="A34" i="33" s="1"/>
  <c r="A35" i="33" s="1"/>
  <c r="A36" i="33" s="1"/>
  <c r="A37" i="33" s="1"/>
  <c r="A38" i="33" s="1"/>
  <c r="A39" i="33" s="1"/>
  <c r="A40" i="33" s="1"/>
  <c r="A41" i="33" s="1"/>
  <c r="A42" i="33" s="1"/>
  <c r="A43" i="33" s="1"/>
  <c r="A44" i="33" s="1"/>
  <c r="A45" i="33" s="1"/>
  <c r="A46" i="33" s="1"/>
  <c r="A47" i="33" s="1"/>
  <c r="A48" i="33" s="1"/>
  <c r="A49" i="33" s="1"/>
  <c r="A50" i="33" s="1"/>
  <c r="H30" i="33"/>
  <c r="M30" i="33" s="1"/>
  <c r="G30" i="33"/>
  <c r="K29" i="33"/>
  <c r="J29" i="33"/>
  <c r="I29" i="33"/>
  <c r="F29" i="33"/>
  <c r="E29" i="33"/>
  <c r="M28" i="33"/>
  <c r="H28" i="33"/>
  <c r="H27" i="33"/>
  <c r="M27" i="33" s="1"/>
  <c r="H26" i="33"/>
  <c r="M26" i="33" s="1"/>
  <c r="A26" i="33"/>
  <c r="A27" i="33" s="1"/>
  <c r="A28" i="33" s="1"/>
  <c r="H25" i="33"/>
  <c r="M25" i="33" s="1"/>
  <c r="M24" i="33" s="1"/>
  <c r="N24" i="33"/>
  <c r="K24" i="33"/>
  <c r="J24" i="33"/>
  <c r="I24" i="33"/>
  <c r="G24" i="33"/>
  <c r="F24" i="33"/>
  <c r="E24" i="33"/>
  <c r="H23" i="33"/>
  <c r="G23" i="33"/>
  <c r="N22" i="33"/>
  <c r="H22" i="33"/>
  <c r="M22" i="33" s="1"/>
  <c r="G22" i="33"/>
  <c r="A22" i="33"/>
  <c r="A23" i="33" s="1"/>
  <c r="H21" i="33"/>
  <c r="M21" i="33" s="1"/>
  <c r="G21" i="33"/>
  <c r="N21" i="33" s="1"/>
  <c r="K20" i="33"/>
  <c r="J20" i="33"/>
  <c r="I20" i="33"/>
  <c r="F20" i="33"/>
  <c r="E20" i="33"/>
  <c r="E19" i="33" s="1"/>
  <c r="J19" i="33"/>
  <c r="H17" i="33"/>
  <c r="N17" i="33" s="1"/>
  <c r="N16" i="33" s="1"/>
  <c r="N15" i="33" s="1"/>
  <c r="G17" i="33"/>
  <c r="K16" i="33"/>
  <c r="K15" i="33" s="1"/>
  <c r="J16" i="33"/>
  <c r="I16" i="33"/>
  <c r="G16" i="33"/>
  <c r="G15" i="33" s="1"/>
  <c r="F16" i="33"/>
  <c r="E16" i="33"/>
  <c r="J15" i="33"/>
  <c r="I15" i="33"/>
  <c r="F15" i="33"/>
  <c r="E15" i="33"/>
  <c r="K14" i="33"/>
  <c r="J14" i="33"/>
  <c r="K12" i="33"/>
  <c r="I12" i="33"/>
  <c r="K11" i="33"/>
  <c r="J11" i="33"/>
  <c r="I11" i="33"/>
  <c r="J10" i="33"/>
  <c r="AF68" i="32"/>
  <c r="AB68" i="32"/>
  <c r="Y68" i="32"/>
  <c r="V68" i="32"/>
  <c r="R68" i="32"/>
  <c r="M68" i="32"/>
  <c r="AF67" i="32"/>
  <c r="AB67" i="32"/>
  <c r="Y67" i="32"/>
  <c r="V67" i="32"/>
  <c r="R67" i="32"/>
  <c r="M67" i="32"/>
  <c r="AF66" i="32"/>
  <c r="AB66" i="32"/>
  <c r="W66" i="32"/>
  <c r="W58" i="32" s="1"/>
  <c r="Y58" i="32" s="1"/>
  <c r="V66" i="32"/>
  <c r="Q66" i="32"/>
  <c r="M66" i="32"/>
  <c r="AF65" i="32"/>
  <c r="AF64" i="32"/>
  <c r="AB64" i="32"/>
  <c r="Y64" i="32"/>
  <c r="V64" i="32"/>
  <c r="R64" i="32"/>
  <c r="M64" i="32"/>
  <c r="AF63" i="32"/>
  <c r="AB63" i="32"/>
  <c r="Y63" i="32"/>
  <c r="V63" i="32"/>
  <c r="R63" i="32"/>
  <c r="M63" i="32"/>
  <c r="AF62" i="32"/>
  <c r="AB62" i="32"/>
  <c r="Y62" i="32"/>
  <c r="V62" i="32"/>
  <c r="AG62" i="32" s="1"/>
  <c r="R62" i="32"/>
  <c r="M62" i="32"/>
  <c r="AE61" i="32"/>
  <c r="AE58" i="32" s="1"/>
  <c r="AB61" i="32"/>
  <c r="Y61" i="32"/>
  <c r="V61" i="32"/>
  <c r="R61" i="32"/>
  <c r="M61" i="32"/>
  <c r="AF60" i="32"/>
  <c r="AB60" i="32"/>
  <c r="Y60" i="32"/>
  <c r="V60" i="32"/>
  <c r="R60" i="32"/>
  <c r="M60" i="32"/>
  <c r="AF59" i="32"/>
  <c r="AB59" i="32"/>
  <c r="Y59" i="32"/>
  <c r="V59" i="32"/>
  <c r="R59" i="32"/>
  <c r="M59" i="32"/>
  <c r="AD58" i="32"/>
  <c r="AA58" i="32"/>
  <c r="Z58" i="32"/>
  <c r="X58" i="32"/>
  <c r="U58" i="32"/>
  <c r="V58" i="32" s="1"/>
  <c r="T58" i="32"/>
  <c r="S58" i="32"/>
  <c r="P58" i="32"/>
  <c r="O58" i="32"/>
  <c r="N58" i="32"/>
  <c r="K58" i="32"/>
  <c r="J58" i="32"/>
  <c r="H58" i="32"/>
  <c r="G58" i="32"/>
  <c r="F58" i="32"/>
  <c r="E58" i="32"/>
  <c r="D58" i="32"/>
  <c r="C58" i="32"/>
  <c r="AF57" i="32"/>
  <c r="AB57" i="32"/>
  <c r="Y57" i="32"/>
  <c r="V57" i="32"/>
  <c r="R57" i="32"/>
  <c r="M57" i="32"/>
  <c r="AF56" i="32"/>
  <c r="AB56" i="32"/>
  <c r="Y56" i="32"/>
  <c r="V56" i="32"/>
  <c r="R56" i="32"/>
  <c r="M56" i="32"/>
  <c r="AF55" i="32"/>
  <c r="AB55" i="32"/>
  <c r="Y55" i="32"/>
  <c r="V55" i="32"/>
  <c r="R55" i="32"/>
  <c r="M55" i="32"/>
  <c r="AF54" i="32"/>
  <c r="AB54" i="32"/>
  <c r="Y54" i="32"/>
  <c r="V54" i="32"/>
  <c r="R54" i="32"/>
  <c r="M54" i="32"/>
  <c r="AF53" i="32"/>
  <c r="AB53" i="32"/>
  <c r="Y53" i="32"/>
  <c r="V53" i="32"/>
  <c r="R53" i="32"/>
  <c r="M53" i="32"/>
  <c r="AF52" i="32"/>
  <c r="AB52" i="32"/>
  <c r="Y52" i="32"/>
  <c r="V52" i="32"/>
  <c r="R52" i="32"/>
  <c r="M52" i="32"/>
  <c r="AF51" i="32"/>
  <c r="AB51" i="32"/>
  <c r="Y51" i="32"/>
  <c r="V51" i="32"/>
  <c r="R51" i="32"/>
  <c r="M51" i="32"/>
  <c r="AF50" i="32"/>
  <c r="AE50" i="32"/>
  <c r="AD50" i="32"/>
  <c r="AC50" i="32"/>
  <c r="AB50" i="32"/>
  <c r="AA50" i="32"/>
  <c r="Z50" i="32"/>
  <c r="X50" i="32"/>
  <c r="W50" i="32"/>
  <c r="U50" i="32"/>
  <c r="T50" i="32"/>
  <c r="S50" i="32"/>
  <c r="Q50" i="32"/>
  <c r="P50" i="32"/>
  <c r="O50" i="32"/>
  <c r="N50" i="32"/>
  <c r="L50" i="32"/>
  <c r="K50" i="32"/>
  <c r="J50" i="32"/>
  <c r="I50" i="32"/>
  <c r="H50" i="32"/>
  <c r="G50" i="32"/>
  <c r="F50" i="32"/>
  <c r="E50" i="32"/>
  <c r="D50" i="32"/>
  <c r="C50" i="32"/>
  <c r="AF49" i="32"/>
  <c r="AB49" i="32"/>
  <c r="Y49" i="32"/>
  <c r="V49" i="32"/>
  <c r="R49" i="32"/>
  <c r="M49" i="32"/>
  <c r="AF48" i="32"/>
  <c r="AB48" i="32"/>
  <c r="Y48" i="32"/>
  <c r="V48" i="32"/>
  <c r="R48" i="32"/>
  <c r="M48" i="32"/>
  <c r="AF47" i="32"/>
  <c r="AB47" i="32"/>
  <c r="Y47" i="32"/>
  <c r="V47" i="32"/>
  <c r="R47" i="32"/>
  <c r="M47" i="32"/>
  <c r="AF46" i="32"/>
  <c r="AB46" i="32"/>
  <c r="Y46" i="32"/>
  <c r="V46" i="32"/>
  <c r="R46" i="32"/>
  <c r="M46" i="32"/>
  <c r="AF45" i="32"/>
  <c r="AB45" i="32"/>
  <c r="Y45" i="32"/>
  <c r="V45" i="32"/>
  <c r="R45" i="32"/>
  <c r="M45" i="32"/>
  <c r="AF44" i="32"/>
  <c r="AB44" i="32"/>
  <c r="Y44" i="32"/>
  <c r="V44" i="32"/>
  <c r="R44" i="32"/>
  <c r="M44" i="32"/>
  <c r="AF43" i="32"/>
  <c r="AB43" i="32"/>
  <c r="Y43" i="32"/>
  <c r="V43" i="32"/>
  <c r="R43" i="32"/>
  <c r="M43" i="32"/>
  <c r="AF42" i="32"/>
  <c r="AB42" i="32"/>
  <c r="Y42" i="32"/>
  <c r="V42" i="32"/>
  <c r="R42" i="32"/>
  <c r="M42" i="32"/>
  <c r="AF41" i="32"/>
  <c r="AB41" i="32"/>
  <c r="Y41" i="32"/>
  <c r="V41" i="32"/>
  <c r="R41" i="32"/>
  <c r="M41" i="32"/>
  <c r="AF40" i="32"/>
  <c r="AB40" i="32"/>
  <c r="Y40" i="32"/>
  <c r="V40" i="32"/>
  <c r="R40" i="32"/>
  <c r="M40" i="32"/>
  <c r="AF39" i="32"/>
  <c r="AB39" i="32"/>
  <c r="Y39" i="32"/>
  <c r="V39" i="32"/>
  <c r="R39" i="32"/>
  <c r="M39" i="32"/>
  <c r="AF38" i="32"/>
  <c r="AB38" i="32"/>
  <c r="Y38" i="32"/>
  <c r="V38" i="32"/>
  <c r="R38" i="32"/>
  <c r="M38" i="32"/>
  <c r="AE37" i="32"/>
  <c r="AE34" i="32" s="1"/>
  <c r="AD37" i="32"/>
  <c r="AD34" i="32" s="1"/>
  <c r="AD33" i="32" s="1"/>
  <c r="AC37" i="32"/>
  <c r="AC34" i="32" s="1"/>
  <c r="AC33" i="32" s="1"/>
  <c r="AA37" i="32"/>
  <c r="Z37" i="32"/>
  <c r="Z34" i="32" s="1"/>
  <c r="Z33" i="32" s="1"/>
  <c r="X37" i="32"/>
  <c r="W37" i="32"/>
  <c r="U37" i="32"/>
  <c r="U34" i="32" s="1"/>
  <c r="T37" i="32"/>
  <c r="S37" i="32"/>
  <c r="Q37" i="32"/>
  <c r="Q34" i="32" s="1"/>
  <c r="P37" i="32"/>
  <c r="O37" i="32"/>
  <c r="N37" i="32"/>
  <c r="N34" i="32" s="1"/>
  <c r="N33" i="32" s="1"/>
  <c r="L37" i="32"/>
  <c r="K37" i="32"/>
  <c r="J37" i="32"/>
  <c r="J34" i="32" s="1"/>
  <c r="J33" i="32" s="1"/>
  <c r="I37" i="32"/>
  <c r="I34" i="32" s="1"/>
  <c r="I33" i="32" s="1"/>
  <c r="H37" i="32"/>
  <c r="H34" i="32" s="1"/>
  <c r="H33" i="32" s="1"/>
  <c r="H8" i="32" s="1"/>
  <c r="H3" i="32" s="1"/>
  <c r="G37" i="32"/>
  <c r="G34" i="32" s="1"/>
  <c r="F37" i="32"/>
  <c r="F34" i="32" s="1"/>
  <c r="F33" i="32" s="1"/>
  <c r="E37" i="32"/>
  <c r="E34" i="32" s="1"/>
  <c r="E33" i="32" s="1"/>
  <c r="D37" i="32"/>
  <c r="C37" i="32"/>
  <c r="C34" i="32" s="1"/>
  <c r="C33" i="32" s="1"/>
  <c r="AF36" i="32"/>
  <c r="AB36" i="32"/>
  <c r="Y36" i="32"/>
  <c r="V36" i="32"/>
  <c r="R36" i="32"/>
  <c r="M36" i="32"/>
  <c r="AF35" i="32"/>
  <c r="AB35" i="32"/>
  <c r="Y35" i="32"/>
  <c r="V35" i="32"/>
  <c r="R35" i="32"/>
  <c r="M35" i="32"/>
  <c r="X34" i="32"/>
  <c r="T34" i="32"/>
  <c r="T33" i="32" s="1"/>
  <c r="P34" i="32"/>
  <c r="L34" i="32"/>
  <c r="D34" i="32"/>
  <c r="G33" i="32"/>
  <c r="AF32" i="32"/>
  <c r="AB32" i="32"/>
  <c r="Y32" i="32"/>
  <c r="V32" i="32"/>
  <c r="R32" i="32"/>
  <c r="M32" i="32"/>
  <c r="AF31" i="32"/>
  <c r="AB31" i="32"/>
  <c r="Y31" i="32"/>
  <c r="V31" i="32"/>
  <c r="R31" i="32"/>
  <c r="M31" i="32"/>
  <c r="AF30" i="32"/>
  <c r="AB30" i="32"/>
  <c r="Y30" i="32"/>
  <c r="V30" i="32"/>
  <c r="R30" i="32"/>
  <c r="M30" i="32"/>
  <c r="AF29" i="32"/>
  <c r="AB29" i="32"/>
  <c r="Y29" i="32"/>
  <c r="V29" i="32"/>
  <c r="R29" i="32"/>
  <c r="M29" i="32"/>
  <c r="AF28" i="32"/>
  <c r="AB28" i="32"/>
  <c r="Y28" i="32"/>
  <c r="V28" i="32"/>
  <c r="R28" i="32"/>
  <c r="M28" i="32"/>
  <c r="AF27" i="32"/>
  <c r="AB27" i="32"/>
  <c r="Y27" i="32"/>
  <c r="V27" i="32"/>
  <c r="R27" i="32"/>
  <c r="M27" i="32"/>
  <c r="AF26" i="32"/>
  <c r="AB26" i="32"/>
  <c r="Y26" i="32"/>
  <c r="V26" i="32"/>
  <c r="R26" i="32"/>
  <c r="M26" i="32"/>
  <c r="AF25" i="32"/>
  <c r="AB25" i="32"/>
  <c r="Y25" i="32"/>
  <c r="V25" i="32"/>
  <c r="R25" i="32"/>
  <c r="M25" i="32"/>
  <c r="AF24" i="32"/>
  <c r="AB24" i="32"/>
  <c r="Y24" i="32"/>
  <c r="V24" i="32"/>
  <c r="R24" i="32"/>
  <c r="M24" i="32"/>
  <c r="AE23" i="32"/>
  <c r="AD23" i="32"/>
  <c r="AC23" i="32"/>
  <c r="AA23" i="32"/>
  <c r="AB23" i="32" s="1"/>
  <c r="Z23" i="32"/>
  <c r="X23" i="32"/>
  <c r="W23" i="32"/>
  <c r="Y23" i="32" s="1"/>
  <c r="U23" i="32"/>
  <c r="V23" i="32" s="1"/>
  <c r="T23" i="32"/>
  <c r="S23" i="32"/>
  <c r="Q23" i="32"/>
  <c r="R23" i="32" s="1"/>
  <c r="P23" i="32"/>
  <c r="O23" i="32"/>
  <c r="N23" i="32"/>
  <c r="L23" i="32"/>
  <c r="K23" i="32"/>
  <c r="J23" i="32"/>
  <c r="I23" i="32"/>
  <c r="H23" i="32"/>
  <c r="G23" i="32"/>
  <c r="F23" i="32"/>
  <c r="E23" i="32"/>
  <c r="D23" i="32"/>
  <c r="C23" i="32"/>
  <c r="AF22" i="32"/>
  <c r="AB22" i="32"/>
  <c r="Y22" i="32"/>
  <c r="V22" i="32"/>
  <c r="R22" i="32"/>
  <c r="M22" i="32"/>
  <c r="AF21" i="32"/>
  <c r="AB21" i="32"/>
  <c r="Y21" i="32"/>
  <c r="V21" i="32"/>
  <c r="R21" i="32"/>
  <c r="M21" i="32"/>
  <c r="AF20" i="32"/>
  <c r="AB20" i="32"/>
  <c r="Y20" i="32"/>
  <c r="V20" i="32"/>
  <c r="R20" i="32"/>
  <c r="M20" i="32"/>
  <c r="AF19" i="32"/>
  <c r="AB19" i="32"/>
  <c r="Y19" i="32"/>
  <c r="V19" i="32"/>
  <c r="R19" i="32"/>
  <c r="M19" i="32"/>
  <c r="AF18" i="32"/>
  <c r="AB18" i="32"/>
  <c r="Y18" i="32"/>
  <c r="V18" i="32"/>
  <c r="R18" i="32"/>
  <c r="M18" i="32"/>
  <c r="AF17" i="32"/>
  <c r="AB17" i="32"/>
  <c r="Y17" i="32"/>
  <c r="V17" i="32"/>
  <c r="R17" i="32"/>
  <c r="M17" i="32"/>
  <c r="AF16" i="32"/>
  <c r="AB16" i="32"/>
  <c r="Y16" i="32"/>
  <c r="V16" i="32"/>
  <c r="R16" i="32"/>
  <c r="M16" i="32"/>
  <c r="AF15" i="32"/>
  <c r="AB15" i="32"/>
  <c r="Y15" i="32"/>
  <c r="V15" i="32"/>
  <c r="R15" i="32"/>
  <c r="M15" i="32"/>
  <c r="AF14" i="32"/>
  <c r="AB14" i="32"/>
  <c r="Y14" i="32"/>
  <c r="V14" i="32"/>
  <c r="R14" i="32"/>
  <c r="M14" i="32"/>
  <c r="AF13" i="32"/>
  <c r="AB13" i="32"/>
  <c r="Y13" i="32"/>
  <c r="V13" i="32"/>
  <c r="R13" i="32"/>
  <c r="M13" i="32"/>
  <c r="AF12" i="32"/>
  <c r="AB12" i="32"/>
  <c r="X12" i="32"/>
  <c r="Y12" i="32" s="1"/>
  <c r="W12" i="32"/>
  <c r="V12" i="32"/>
  <c r="Q12" i="32"/>
  <c r="R12" i="32" s="1"/>
  <c r="P12" i="32"/>
  <c r="O12" i="32"/>
  <c r="L12" i="32"/>
  <c r="J12" i="32"/>
  <c r="I12" i="32"/>
  <c r="G12" i="32"/>
  <c r="D12" i="32"/>
  <c r="AF11" i="32"/>
  <c r="AB11" i="32"/>
  <c r="Y11" i="32"/>
  <c r="V11" i="32"/>
  <c r="R11" i="32"/>
  <c r="M11" i="32"/>
  <c r="AE10" i="32"/>
  <c r="AD10" i="32"/>
  <c r="AC10" i="32"/>
  <c r="AA10" i="32"/>
  <c r="Z10" i="32"/>
  <c r="X10" i="32"/>
  <c r="Y10" i="32" s="1"/>
  <c r="W10" i="32"/>
  <c r="U10" i="32"/>
  <c r="V10" i="32" s="1"/>
  <c r="T10" i="32"/>
  <c r="S10" i="32"/>
  <c r="Q10" i="32"/>
  <c r="P10" i="32"/>
  <c r="O10" i="32"/>
  <c r="N10" i="32"/>
  <c r="N9" i="32" s="1"/>
  <c r="N8" i="32" s="1"/>
  <c r="N3" i="32" s="1"/>
  <c r="L10" i="32"/>
  <c r="K10" i="32"/>
  <c r="J10" i="32"/>
  <c r="I10" i="32"/>
  <c r="H10" i="32"/>
  <c r="G10" i="32"/>
  <c r="F10" i="32"/>
  <c r="F9" i="32" s="1"/>
  <c r="F8" i="32" s="1"/>
  <c r="F3" i="32" s="1"/>
  <c r="E10" i="32"/>
  <c r="D10" i="32"/>
  <c r="C10" i="32"/>
  <c r="AE9" i="32"/>
  <c r="AA9" i="32"/>
  <c r="X9" i="32"/>
  <c r="Y9" i="32" s="1"/>
  <c r="W9" i="32"/>
  <c r="T9" i="32"/>
  <c r="S9" i="32"/>
  <c r="Q9" i="32"/>
  <c r="P9" i="32"/>
  <c r="O9" i="32"/>
  <c r="L9" i="32"/>
  <c r="K9" i="32"/>
  <c r="I9" i="32"/>
  <c r="I8" i="32" s="1"/>
  <c r="I3" i="32" s="1"/>
  <c r="H9" i="32"/>
  <c r="G9" i="32"/>
  <c r="E9" i="32"/>
  <c r="E8" i="32" s="1"/>
  <c r="E3" i="32" s="1"/>
  <c r="D9" i="32"/>
  <c r="C9" i="32"/>
  <c r="AF7" i="32"/>
  <c r="AB7" i="32"/>
  <c r="Y7" i="32"/>
  <c r="V7" i="32"/>
  <c r="R7" i="32"/>
  <c r="M7" i="32"/>
  <c r="O36" i="31"/>
  <c r="K36" i="31"/>
  <c r="I36" i="31"/>
  <c r="K35" i="31"/>
  <c r="O35" i="31" s="1"/>
  <c r="I35" i="31"/>
  <c r="K34" i="31"/>
  <c r="O34" i="31" s="1"/>
  <c r="I34" i="31"/>
  <c r="L34" i="31" s="1"/>
  <c r="O33" i="31"/>
  <c r="K33" i="31"/>
  <c r="I33" i="31"/>
  <c r="L33" i="31" s="1"/>
  <c r="O32" i="31"/>
  <c r="K32" i="31"/>
  <c r="I32" i="31"/>
  <c r="K31" i="31"/>
  <c r="O31" i="31" s="1"/>
  <c r="I31" i="31"/>
  <c r="K30" i="31"/>
  <c r="O30" i="31" s="1"/>
  <c r="I30" i="31"/>
  <c r="L30" i="31" s="1"/>
  <c r="O29" i="31"/>
  <c r="K29" i="31"/>
  <c r="I29" i="31"/>
  <c r="L29" i="31" s="1"/>
  <c r="O28" i="31"/>
  <c r="K28" i="31"/>
  <c r="I28" i="31"/>
  <c r="K27" i="31"/>
  <c r="O27" i="31" s="1"/>
  <c r="I27" i="31"/>
  <c r="K26" i="31"/>
  <c r="O26" i="31" s="1"/>
  <c r="I26" i="31"/>
  <c r="L26" i="31" s="1"/>
  <c r="O25" i="31"/>
  <c r="K25" i="31"/>
  <c r="I25" i="31"/>
  <c r="L25" i="31" s="1"/>
  <c r="O24" i="31"/>
  <c r="K24" i="31"/>
  <c r="I24" i="31"/>
  <c r="K23" i="31"/>
  <c r="O23" i="31" s="1"/>
  <c r="I23" i="31"/>
  <c r="K22" i="31"/>
  <c r="O22" i="31" s="1"/>
  <c r="I22" i="31"/>
  <c r="L22" i="31" s="1"/>
  <c r="K21" i="31"/>
  <c r="O21" i="31" s="1"/>
  <c r="I21" i="31"/>
  <c r="L21" i="31" s="1"/>
  <c r="O20" i="31"/>
  <c r="K20" i="31"/>
  <c r="I20" i="31"/>
  <c r="L20" i="31" s="1"/>
  <c r="K19" i="31"/>
  <c r="O19" i="31" s="1"/>
  <c r="I19" i="31"/>
  <c r="K18" i="31"/>
  <c r="O18" i="31" s="1"/>
  <c r="I18" i="31"/>
  <c r="L18" i="31" s="1"/>
  <c r="K17" i="31"/>
  <c r="O17" i="31" s="1"/>
  <c r="I17" i="31"/>
  <c r="O16" i="31"/>
  <c r="K16" i="31"/>
  <c r="I16" i="31"/>
  <c r="L16" i="31" s="1"/>
  <c r="K15" i="31"/>
  <c r="O15" i="31" s="1"/>
  <c r="I15" i="31"/>
  <c r="O14" i="31"/>
  <c r="K14" i="31"/>
  <c r="I14" i="31"/>
  <c r="L14" i="31" s="1"/>
  <c r="K13" i="31"/>
  <c r="O13" i="31" s="1"/>
  <c r="I13" i="31"/>
  <c r="O12" i="31"/>
  <c r="K12" i="31"/>
  <c r="I12" i="31"/>
  <c r="L12" i="31" s="1"/>
  <c r="K11" i="31"/>
  <c r="O11" i="31" s="1"/>
  <c r="I11" i="31"/>
  <c r="O10" i="31"/>
  <c r="K10" i="31"/>
  <c r="I10" i="31"/>
  <c r="L10" i="31" s="1"/>
  <c r="E10" i="31"/>
  <c r="K9" i="31"/>
  <c r="O9" i="31" s="1"/>
  <c r="I9" i="31"/>
  <c r="K8" i="31"/>
  <c r="I8" i="31"/>
  <c r="P7" i="31"/>
  <c r="N7" i="31"/>
  <c r="N6" i="31" s="1"/>
  <c r="M7" i="31"/>
  <c r="I7" i="31"/>
  <c r="I6" i="31" s="1"/>
  <c r="H7" i="31"/>
  <c r="G7" i="31"/>
  <c r="G6" i="31" s="1"/>
  <c r="F7" i="31"/>
  <c r="E7" i="31"/>
  <c r="E6" i="31" s="1"/>
  <c r="P6" i="31"/>
  <c r="M6" i="31"/>
  <c r="H6" i="31"/>
  <c r="F6" i="31"/>
  <c r="D35" i="28"/>
  <c r="D24" i="28"/>
  <c r="C18" i="28"/>
  <c r="D11" i="28"/>
  <c r="D10" i="28"/>
  <c r="C10" i="28"/>
  <c r="H100" i="27"/>
  <c r="H101" i="27" s="1"/>
  <c r="E23" i="26"/>
  <c r="C23" i="26"/>
  <c r="D24" i="24" s="1"/>
  <c r="D82" i="27"/>
  <c r="C22" i="26" s="1"/>
  <c r="D23" i="24" s="1"/>
  <c r="C13" i="26"/>
  <c r="D14" i="24" s="1"/>
  <c r="D81" i="27"/>
  <c r="D100" i="27" s="1"/>
  <c r="D69" i="27"/>
  <c r="K100" i="27"/>
  <c r="F16" i="26" s="1"/>
  <c r="F32" i="26" s="1"/>
  <c r="J100" i="27"/>
  <c r="G100" i="27"/>
  <c r="G101" i="27" s="1"/>
  <c r="F100" i="27"/>
  <c r="F101" i="27" s="1"/>
  <c r="E100" i="27"/>
  <c r="D68" i="27"/>
  <c r="J101" i="27"/>
  <c r="E101" i="27"/>
  <c r="D66" i="27"/>
  <c r="C31" i="26"/>
  <c r="D32" i="24" s="1"/>
  <c r="D48" i="27"/>
  <c r="F28" i="26"/>
  <c r="D36" i="27"/>
  <c r="C28" i="26" s="1"/>
  <c r="D29" i="24" s="1"/>
  <c r="D29" i="27"/>
  <c r="D16" i="27"/>
  <c r="D15" i="27"/>
  <c r="F63" i="26"/>
  <c r="E63" i="26"/>
  <c r="D63" i="26"/>
  <c r="C63" i="26"/>
  <c r="C62" i="26"/>
  <c r="C60" i="26" s="1"/>
  <c r="F60" i="26"/>
  <c r="D62" i="26"/>
  <c r="F53" i="26"/>
  <c r="F56" i="26" s="1"/>
  <c r="E53" i="26"/>
  <c r="E56" i="26" s="1"/>
  <c r="D53" i="26"/>
  <c r="D56" i="26" s="1"/>
  <c r="C53" i="26"/>
  <c r="C56" i="26" s="1"/>
  <c r="A49" i="26"/>
  <c r="A52" i="26" s="1"/>
  <c r="A55" i="26" s="1"/>
  <c r="A63" i="26" s="1"/>
  <c r="A66" i="26" s="1"/>
  <c r="F48" i="26"/>
  <c r="C48" i="26"/>
  <c r="D47" i="24" s="1"/>
  <c r="C47" i="26"/>
  <c r="D46" i="24" s="1"/>
  <c r="F34" i="26"/>
  <c r="E31" i="26"/>
  <c r="D31" i="26"/>
  <c r="H30" i="26"/>
  <c r="G30" i="26"/>
  <c r="F29" i="26"/>
  <c r="E29" i="26"/>
  <c r="D29" i="26"/>
  <c r="C29" i="26"/>
  <c r="D30" i="24" s="1"/>
  <c r="E28" i="26"/>
  <c r="D28" i="26"/>
  <c r="F25" i="26"/>
  <c r="E25" i="26"/>
  <c r="D25" i="26"/>
  <c r="C25" i="26"/>
  <c r="H24" i="26"/>
  <c r="F23" i="26"/>
  <c r="F21" i="26" s="1"/>
  <c r="D23" i="26"/>
  <c r="F22" i="26"/>
  <c r="E22" i="26"/>
  <c r="D22" i="26"/>
  <c r="F20" i="26"/>
  <c r="F26" i="26" s="1"/>
  <c r="E20" i="26"/>
  <c r="E26" i="26" s="1"/>
  <c r="D20" i="26"/>
  <c r="C20" i="26"/>
  <c r="D21" i="24" s="1"/>
  <c r="H18" i="26"/>
  <c r="G40" i="26" s="1"/>
  <c r="G18" i="26"/>
  <c r="G34" i="26" s="1"/>
  <c r="F17" i="26"/>
  <c r="F33" i="26" s="1"/>
  <c r="D17" i="26"/>
  <c r="D33" i="26" s="1"/>
  <c r="C17" i="26"/>
  <c r="D16" i="26"/>
  <c r="D32" i="26" s="1"/>
  <c r="C16" i="26"/>
  <c r="F15" i="26"/>
  <c r="D15" i="26"/>
  <c r="C15" i="26"/>
  <c r="D16" i="24" s="1"/>
  <c r="H14" i="26"/>
  <c r="G14" i="26"/>
  <c r="F13" i="26"/>
  <c r="E13" i="26"/>
  <c r="D13" i="26"/>
  <c r="D11" i="26" s="1"/>
  <c r="F12" i="26"/>
  <c r="E12" i="26"/>
  <c r="D12" i="26"/>
  <c r="C12" i="26"/>
  <c r="D13" i="24" s="1"/>
  <c r="H11" i="26"/>
  <c r="G11" i="26"/>
  <c r="A11" i="26"/>
  <c r="A14" i="26" s="1"/>
  <c r="A18" i="26" s="1"/>
  <c r="A24" i="26" s="1"/>
  <c r="A30" i="26" s="1"/>
  <c r="A34" i="26" s="1"/>
  <c r="A40" i="26" s="1"/>
  <c r="H6" i="26"/>
  <c r="H69" i="26" s="1"/>
  <c r="G6" i="26"/>
  <c r="G69" i="26" s="1"/>
  <c r="I87" i="25"/>
  <c r="G87" i="25"/>
  <c r="E87" i="25"/>
  <c r="C87" i="25"/>
  <c r="D86" i="25"/>
  <c r="J86" i="25"/>
  <c r="J84" i="25" s="1"/>
  <c r="H85" i="25"/>
  <c r="H86" i="25" s="1"/>
  <c r="H84" i="25" s="1"/>
  <c r="F85" i="25"/>
  <c r="F86" i="25" s="1"/>
  <c r="F84" i="25" s="1"/>
  <c r="D84" i="25"/>
  <c r="D80" i="25"/>
  <c r="D79" i="25"/>
  <c r="F79" i="25" s="1"/>
  <c r="H79" i="25" s="1"/>
  <c r="J78" i="25"/>
  <c r="H77" i="25"/>
  <c r="F77" i="25"/>
  <c r="D77" i="25"/>
  <c r="H76" i="25"/>
  <c r="F76" i="25" s="1"/>
  <c r="J75" i="25"/>
  <c r="D74" i="25"/>
  <c r="D73" i="25"/>
  <c r="H73" i="25" s="1"/>
  <c r="J72" i="25"/>
  <c r="H71" i="25"/>
  <c r="F71" i="25"/>
  <c r="D71" i="25"/>
  <c r="D70" i="25"/>
  <c r="F70" i="25" s="1"/>
  <c r="J69" i="25"/>
  <c r="J63" i="25"/>
  <c r="H63" i="25"/>
  <c r="F63" i="25"/>
  <c r="D63" i="25"/>
  <c r="D61" i="25" s="1"/>
  <c r="F62" i="25"/>
  <c r="F61" i="25" s="1"/>
  <c r="D62" i="25"/>
  <c r="F58" i="25"/>
  <c r="F74" i="25" s="1"/>
  <c r="D58" i="25"/>
  <c r="J53" i="25"/>
  <c r="A53" i="25"/>
  <c r="A56" i="25" s="1"/>
  <c r="A59" i="25" s="1"/>
  <c r="A64" i="25" s="1"/>
  <c r="A69" i="25" s="1"/>
  <c r="A72" i="25" s="1"/>
  <c r="A75" i="25" s="1"/>
  <c r="A78" i="25" s="1"/>
  <c r="A81" i="25" s="1"/>
  <c r="A84" i="25" s="1"/>
  <c r="J52" i="25"/>
  <c r="H52" i="25"/>
  <c r="F52" i="25"/>
  <c r="D52" i="25"/>
  <c r="J51" i="25"/>
  <c r="H51" i="25"/>
  <c r="F51" i="25"/>
  <c r="D51" i="25"/>
  <c r="J50" i="25"/>
  <c r="H50" i="25"/>
  <c r="F50" i="25"/>
  <c r="D50" i="25"/>
  <c r="I42" i="25"/>
  <c r="G42" i="25"/>
  <c r="E42" i="25"/>
  <c r="C42" i="25"/>
  <c r="J35" i="25"/>
  <c r="D34" i="25"/>
  <c r="J33" i="25"/>
  <c r="H33" i="25"/>
  <c r="F33" i="25"/>
  <c r="D33" i="25"/>
  <c r="J32" i="25"/>
  <c r="H32" i="25"/>
  <c r="F32" i="25"/>
  <c r="D32" i="25"/>
  <c r="D31" i="25" s="1"/>
  <c r="L31" i="25"/>
  <c r="K31" i="25"/>
  <c r="J30" i="25"/>
  <c r="H30" i="25"/>
  <c r="F30" i="25"/>
  <c r="D30" i="25"/>
  <c r="D29" i="25"/>
  <c r="F29" i="25" s="1"/>
  <c r="F28" i="25" s="1"/>
  <c r="D27" i="25"/>
  <c r="J26" i="25"/>
  <c r="H26" i="25"/>
  <c r="F26" i="25"/>
  <c r="D26" i="25"/>
  <c r="L25" i="25"/>
  <c r="J24" i="25"/>
  <c r="H24" i="25"/>
  <c r="F24" i="25"/>
  <c r="D24" i="25"/>
  <c r="D23" i="25"/>
  <c r="F23" i="25" s="1"/>
  <c r="J21" i="25"/>
  <c r="J57" i="25" s="1"/>
  <c r="H21" i="25"/>
  <c r="F21" i="25"/>
  <c r="F27" i="25" s="1"/>
  <c r="D21" i="25"/>
  <c r="D57" i="25" s="1"/>
  <c r="L19" i="25"/>
  <c r="L41" i="25" s="1"/>
  <c r="K19" i="25"/>
  <c r="K35" i="25" s="1"/>
  <c r="J18" i="25"/>
  <c r="J34" i="25" s="1"/>
  <c r="H18" i="25"/>
  <c r="H34" i="25" s="1"/>
  <c r="H31" i="25" s="1"/>
  <c r="F18" i="25"/>
  <c r="F34" i="25" s="1"/>
  <c r="F31" i="25" s="1"/>
  <c r="D18" i="25"/>
  <c r="J17" i="25"/>
  <c r="H17" i="25"/>
  <c r="F17" i="25"/>
  <c r="D17" i="25"/>
  <c r="J16" i="25"/>
  <c r="J15" i="25" s="1"/>
  <c r="H16" i="25"/>
  <c r="H15" i="25" s="1"/>
  <c r="F16" i="25"/>
  <c r="D16" i="25"/>
  <c r="L15" i="25"/>
  <c r="K15" i="25"/>
  <c r="F15" i="25"/>
  <c r="D15" i="25"/>
  <c r="J14" i="25"/>
  <c r="H14" i="25"/>
  <c r="F14" i="25"/>
  <c r="D14" i="25"/>
  <c r="J13" i="25"/>
  <c r="H13" i="25"/>
  <c r="H12" i="25" s="1"/>
  <c r="F13" i="25"/>
  <c r="F12" i="25" s="1"/>
  <c r="D13" i="25"/>
  <c r="D12" i="25" s="1"/>
  <c r="L12" i="25"/>
  <c r="K12" i="25"/>
  <c r="J12" i="25"/>
  <c r="A12" i="25"/>
  <c r="A15" i="25" s="1"/>
  <c r="A19" i="25" s="1"/>
  <c r="A25" i="25" s="1"/>
  <c r="A31" i="25" s="1"/>
  <c r="A35" i="25" s="1"/>
  <c r="A41" i="25" s="1"/>
  <c r="J11" i="25"/>
  <c r="H11" i="25"/>
  <c r="F11" i="25"/>
  <c r="D11" i="25"/>
  <c r="D10" i="25"/>
  <c r="F10" i="25" s="1"/>
  <c r="J8" i="25"/>
  <c r="H8" i="25"/>
  <c r="F8" i="25"/>
  <c r="D8" i="25"/>
  <c r="L7" i="25"/>
  <c r="L87" i="25" s="1"/>
  <c r="K7" i="25"/>
  <c r="K87" i="25" s="1"/>
  <c r="K101" i="27" l="1"/>
  <c r="G102" i="27"/>
  <c r="H34" i="26"/>
  <c r="D27" i="26"/>
  <c r="C32" i="26"/>
  <c r="D33" i="24" s="1"/>
  <c r="D17" i="24"/>
  <c r="C33" i="26"/>
  <c r="D34" i="24" s="1"/>
  <c r="D18" i="24"/>
  <c r="D27" i="24"/>
  <c r="D49" i="24"/>
  <c r="D48" i="24" s="1"/>
  <c r="D22" i="24"/>
  <c r="F18" i="26"/>
  <c r="D17" i="28"/>
  <c r="C52" i="26"/>
  <c r="H10" i="25"/>
  <c r="F9" i="25"/>
  <c r="F7" i="25" s="1"/>
  <c r="F22" i="25"/>
  <c r="F19" i="25" s="1"/>
  <c r="D72" i="25"/>
  <c r="H75" i="25"/>
  <c r="G24" i="26"/>
  <c r="E27" i="26"/>
  <c r="H40" i="26"/>
  <c r="F57" i="25"/>
  <c r="F60" i="25" s="1"/>
  <c r="D30" i="26"/>
  <c r="L8" i="31"/>
  <c r="L11" i="31"/>
  <c r="L15" i="31"/>
  <c r="M51" i="33"/>
  <c r="M119" i="33"/>
  <c r="D9" i="25"/>
  <c r="J31" i="25"/>
  <c r="D21" i="26"/>
  <c r="D55" i="27"/>
  <c r="L13" i="31"/>
  <c r="L17" i="31"/>
  <c r="L19" i="31"/>
  <c r="L23" i="31"/>
  <c r="L27" i="31"/>
  <c r="L31" i="31"/>
  <c r="L35" i="31"/>
  <c r="AF23" i="32"/>
  <c r="AG36" i="32"/>
  <c r="C8" i="32"/>
  <c r="C3" i="32" s="1"/>
  <c r="AG39" i="32"/>
  <c r="AG43" i="32"/>
  <c r="AG47" i="32"/>
  <c r="R50" i="32"/>
  <c r="AG51" i="32"/>
  <c r="AG55" i="32"/>
  <c r="AB58" i="32"/>
  <c r="AG60" i="32"/>
  <c r="N37" i="33"/>
  <c r="N39" i="33"/>
  <c r="N41" i="33"/>
  <c r="N95" i="33"/>
  <c r="N121" i="33"/>
  <c r="N120" i="33" s="1"/>
  <c r="N128" i="33"/>
  <c r="N127" i="33" s="1"/>
  <c r="M132" i="33"/>
  <c r="M129" i="33" s="1"/>
  <c r="H152" i="33"/>
  <c r="H162" i="33"/>
  <c r="H165" i="33"/>
  <c r="H170" i="33"/>
  <c r="J10" i="34"/>
  <c r="Z10" i="34"/>
  <c r="G10" i="34"/>
  <c r="K10" i="34"/>
  <c r="O10" i="34"/>
  <c r="S10" i="34"/>
  <c r="W10" i="34"/>
  <c r="G8" i="32"/>
  <c r="G3" i="32" s="1"/>
  <c r="K19" i="33"/>
  <c r="G86" i="33"/>
  <c r="H161" i="33"/>
  <c r="H167" i="33"/>
  <c r="F10" i="34"/>
  <c r="V10" i="34"/>
  <c r="T8" i="32"/>
  <c r="T3" i="32" s="1"/>
  <c r="AG35" i="32"/>
  <c r="AG44" i="32"/>
  <c r="AG48" i="32"/>
  <c r="Y50" i="32"/>
  <c r="AF58" i="32"/>
  <c r="AF61" i="32"/>
  <c r="Y66" i="32"/>
  <c r="K10" i="33"/>
  <c r="H16" i="33"/>
  <c r="M17" i="33"/>
  <c r="M16" i="33" s="1"/>
  <c r="M15" i="33" s="1"/>
  <c r="F19" i="33"/>
  <c r="N44" i="33"/>
  <c r="E129" i="33"/>
  <c r="H144" i="33"/>
  <c r="H164" i="33"/>
  <c r="R10" i="34"/>
  <c r="L24" i="31"/>
  <c r="L28" i="31"/>
  <c r="L32" i="31"/>
  <c r="L36" i="31"/>
  <c r="M12" i="32"/>
  <c r="AG15" i="32"/>
  <c r="AG19" i="32"/>
  <c r="M23" i="32"/>
  <c r="AG27" i="32"/>
  <c r="AG31" i="32"/>
  <c r="AF34" i="32"/>
  <c r="V50" i="32"/>
  <c r="AG61" i="32"/>
  <c r="H12" i="33"/>
  <c r="M44" i="33"/>
  <c r="H51" i="33"/>
  <c r="F55" i="33"/>
  <c r="E55" i="33"/>
  <c r="H81" i="33"/>
  <c r="G81" i="33"/>
  <c r="E99" i="33"/>
  <c r="H104" i="33"/>
  <c r="N115" i="33"/>
  <c r="G120" i="33"/>
  <c r="G119" i="33" s="1"/>
  <c r="H124" i="33"/>
  <c r="H140" i="33"/>
  <c r="M152" i="33"/>
  <c r="M149" i="33" s="1"/>
  <c r="N10" i="34"/>
  <c r="F73" i="25"/>
  <c r="F72" i="25" s="1"/>
  <c r="D69" i="25"/>
  <c r="D52" i="26"/>
  <c r="D60" i="26"/>
  <c r="D14" i="26"/>
  <c r="F31" i="26"/>
  <c r="F30" i="26" s="1"/>
  <c r="C27" i="26"/>
  <c r="E11" i="26"/>
  <c r="D18" i="26"/>
  <c r="C11" i="26"/>
  <c r="F27" i="26"/>
  <c r="E21" i="26"/>
  <c r="E18" i="26" s="1"/>
  <c r="C21" i="26"/>
  <c r="C18" i="26" s="1"/>
  <c r="D101" i="27"/>
  <c r="C46" i="26"/>
  <c r="H30" i="28"/>
  <c r="H32" i="28" s="1"/>
  <c r="H37" i="28" s="1"/>
  <c r="J30" i="28"/>
  <c r="J32" i="28" s="1"/>
  <c r="I30" i="28"/>
  <c r="I32" i="28" s="1"/>
  <c r="F24" i="26"/>
  <c r="G37" i="28"/>
  <c r="F30" i="28"/>
  <c r="F32" i="28" s="1"/>
  <c r="E30" i="28"/>
  <c r="E32" i="28" s="1"/>
  <c r="F65" i="25"/>
  <c r="F59" i="25"/>
  <c r="J83" i="25"/>
  <c r="J81" i="25" s="1"/>
  <c r="J60" i="25"/>
  <c r="D76" i="25"/>
  <c r="D75" i="25" s="1"/>
  <c r="F75" i="25"/>
  <c r="H27" i="25"/>
  <c r="E24" i="26"/>
  <c r="X33" i="32"/>
  <c r="AG45" i="32"/>
  <c r="AG64" i="32"/>
  <c r="AG68" i="32"/>
  <c r="H29" i="33"/>
  <c r="J13" i="33"/>
  <c r="N32" i="33"/>
  <c r="G29" i="33"/>
  <c r="K25" i="25"/>
  <c r="J27" i="25"/>
  <c r="F56" i="25"/>
  <c r="H62" i="25"/>
  <c r="D47" i="26"/>
  <c r="AG7" i="32"/>
  <c r="K34" i="32"/>
  <c r="K33" i="32" s="1"/>
  <c r="K8" i="32" s="1"/>
  <c r="K3" i="32" s="1"/>
  <c r="M37" i="32"/>
  <c r="U33" i="32"/>
  <c r="AA34" i="32"/>
  <c r="AB37" i="32"/>
  <c r="D60" i="25"/>
  <c r="D56" i="25"/>
  <c r="D22" i="25"/>
  <c r="D19" i="25" s="1"/>
  <c r="H23" i="25"/>
  <c r="D28" i="25"/>
  <c r="H29" i="25"/>
  <c r="D26" i="26"/>
  <c r="D24" i="26" s="1"/>
  <c r="C17" i="28"/>
  <c r="U9" i="32"/>
  <c r="AG14" i="32"/>
  <c r="K41" i="25"/>
  <c r="H57" i="25"/>
  <c r="H58" i="25"/>
  <c r="F80" i="25"/>
  <c r="D78" i="25"/>
  <c r="F11" i="26"/>
  <c r="C14" i="26"/>
  <c r="D7" i="25"/>
  <c r="L35" i="25"/>
  <c r="H70" i="25"/>
  <c r="H69" i="25" s="1"/>
  <c r="F69" i="25"/>
  <c r="F14" i="26"/>
  <c r="C26" i="26"/>
  <c r="C24" i="26" s="1"/>
  <c r="D48" i="26"/>
  <c r="E15" i="26"/>
  <c r="I100" i="27"/>
  <c r="E16" i="26" s="1"/>
  <c r="E32" i="26" s="1"/>
  <c r="E17" i="26"/>
  <c r="E33" i="26" s="1"/>
  <c r="AG23" i="32"/>
  <c r="AG26" i="32"/>
  <c r="M50" i="32"/>
  <c r="AG50" i="32" s="1"/>
  <c r="O8" i="31"/>
  <c r="O7" i="31" s="1"/>
  <c r="O6" i="31" s="1"/>
  <c r="K7" i="31"/>
  <c r="K6" i="31" s="1"/>
  <c r="F47" i="26" s="1"/>
  <c r="F46" i="26" s="1"/>
  <c r="L7" i="31"/>
  <c r="L6" i="31" s="1"/>
  <c r="R9" i="32"/>
  <c r="AC9" i="32"/>
  <c r="AC8" i="32" s="1"/>
  <c r="AC3" i="32" s="1"/>
  <c r="AF10" i="32"/>
  <c r="AD9" i="32"/>
  <c r="AG13" i="32"/>
  <c r="AG18" i="32"/>
  <c r="AG24" i="32"/>
  <c r="AG25" i="32"/>
  <c r="AG30" i="32"/>
  <c r="L33" i="32"/>
  <c r="W34" i="32"/>
  <c r="W33" i="32" s="1"/>
  <c r="W8" i="32" s="1"/>
  <c r="W3" i="32" s="1"/>
  <c r="Y37" i="32"/>
  <c r="AG38" i="32"/>
  <c r="AG49" i="32"/>
  <c r="AG54" i="32"/>
  <c r="AG63" i="32"/>
  <c r="AG67" i="32"/>
  <c r="H15" i="33"/>
  <c r="H63" i="33"/>
  <c r="I13" i="33"/>
  <c r="H100" i="33"/>
  <c r="I99" i="33"/>
  <c r="H135" i="33"/>
  <c r="K13" i="33"/>
  <c r="K129" i="33"/>
  <c r="L9" i="31"/>
  <c r="R10" i="32"/>
  <c r="AB10" i="32"/>
  <c r="Z9" i="32"/>
  <c r="AG12" i="32"/>
  <c r="AG16" i="32"/>
  <c r="AG17" i="32"/>
  <c r="AG22" i="32"/>
  <c r="AG28" i="32"/>
  <c r="AG29" i="32"/>
  <c r="AE33" i="32"/>
  <c r="AE8" i="32" s="1"/>
  <c r="AE3" i="32" s="1"/>
  <c r="P33" i="32"/>
  <c r="P8" i="32" s="1"/>
  <c r="P3" i="32" s="1"/>
  <c r="V37" i="32"/>
  <c r="S34" i="32"/>
  <c r="S33" i="32" s="1"/>
  <c r="S8" i="32" s="1"/>
  <c r="S3" i="32" s="1"/>
  <c r="AF33" i="32"/>
  <c r="AG42" i="32"/>
  <c r="AG52" i="32"/>
  <c r="AG53" i="32"/>
  <c r="M58" i="32"/>
  <c r="H11" i="33"/>
  <c r="H87" i="33"/>
  <c r="I86" i="33"/>
  <c r="I10" i="33"/>
  <c r="H10" i="33" s="1"/>
  <c r="H147" i="33"/>
  <c r="I146" i="33"/>
  <c r="H146" i="33" s="1"/>
  <c r="M10" i="32"/>
  <c r="J9" i="32"/>
  <c r="AG11" i="32"/>
  <c r="AG20" i="32"/>
  <c r="AG21" i="32"/>
  <c r="AG32" i="32"/>
  <c r="D33" i="32"/>
  <c r="D8" i="32" s="1"/>
  <c r="D3" i="32" s="1"/>
  <c r="R37" i="32"/>
  <c r="O34" i="32"/>
  <c r="O33" i="32" s="1"/>
  <c r="O8" i="32" s="1"/>
  <c r="O3" i="32" s="1"/>
  <c r="AG40" i="32"/>
  <c r="AG41" i="32"/>
  <c r="AG46" i="32"/>
  <c r="AG56" i="32"/>
  <c r="AG57" i="32"/>
  <c r="AG59" i="32"/>
  <c r="Q58" i="32"/>
  <c r="R58" i="32" s="1"/>
  <c r="AG58" i="32" s="1"/>
  <c r="R66" i="32"/>
  <c r="AG66" i="32" s="1"/>
  <c r="N23" i="33"/>
  <c r="N20" i="33" s="1"/>
  <c r="M23" i="33"/>
  <c r="M20" i="33" s="1"/>
  <c r="N52" i="33"/>
  <c r="N51" i="33" s="1"/>
  <c r="G51" i="33"/>
  <c r="N74" i="33"/>
  <c r="M74" i="33"/>
  <c r="N118" i="33"/>
  <c r="M118" i="33"/>
  <c r="H120" i="33"/>
  <c r="I119" i="33"/>
  <c r="H119" i="33" s="1"/>
  <c r="N145" i="33"/>
  <c r="N144" i="33" s="1"/>
  <c r="N137" i="33" s="1"/>
  <c r="M145" i="33"/>
  <c r="M144" i="33" s="1"/>
  <c r="D11" i="27"/>
  <c r="AF37" i="32"/>
  <c r="AG37" i="32" s="1"/>
  <c r="I14" i="33"/>
  <c r="H14" i="33" s="1"/>
  <c r="G20" i="33"/>
  <c r="N31" i="33"/>
  <c r="N29" i="33" s="1"/>
  <c r="N45" i="33"/>
  <c r="N57" i="33"/>
  <c r="N56" i="33" s="1"/>
  <c r="G56" i="33"/>
  <c r="N67" i="33"/>
  <c r="G63" i="33"/>
  <c r="N79" i="33"/>
  <c r="M79" i="33"/>
  <c r="E86" i="33"/>
  <c r="H91" i="33"/>
  <c r="K86" i="33"/>
  <c r="N114" i="33"/>
  <c r="N113" i="33" s="1"/>
  <c r="M114" i="33"/>
  <c r="M113" i="33" s="1"/>
  <c r="E119" i="33"/>
  <c r="N131" i="33"/>
  <c r="N130" i="33" s="1"/>
  <c r="N129" i="33" s="1"/>
  <c r="G130" i="33"/>
  <c r="G129" i="33" s="1"/>
  <c r="K137" i="33"/>
  <c r="H20" i="33"/>
  <c r="I19" i="33"/>
  <c r="H19" i="33" s="1"/>
  <c r="H24" i="33"/>
  <c r="H56" i="33"/>
  <c r="J55" i="33"/>
  <c r="N70" i="33"/>
  <c r="M70" i="33"/>
  <c r="N84" i="33"/>
  <c r="N81" i="33" s="1"/>
  <c r="M84" i="33"/>
  <c r="M81" i="33" s="1"/>
  <c r="N98" i="33"/>
  <c r="N96" i="33" s="1"/>
  <c r="M98" i="33"/>
  <c r="M96" i="33" s="1"/>
  <c r="J129" i="33"/>
  <c r="H130" i="33"/>
  <c r="J137" i="33"/>
  <c r="H138" i="33"/>
  <c r="M140" i="33"/>
  <c r="M137" i="33" s="1"/>
  <c r="H150" i="33"/>
  <c r="I149" i="33"/>
  <c r="H149" i="33" s="1"/>
  <c r="N149" i="33"/>
  <c r="M29" i="33"/>
  <c r="N40" i="33"/>
  <c r="H58" i="33"/>
  <c r="I55" i="33"/>
  <c r="N66" i="33"/>
  <c r="M66" i="33"/>
  <c r="M63" i="33" s="1"/>
  <c r="M55" i="33" s="1"/>
  <c r="N94" i="33"/>
  <c r="N91" i="33" s="1"/>
  <c r="M94" i="33"/>
  <c r="M91" i="33" s="1"/>
  <c r="M86" i="33" s="1"/>
  <c r="N105" i="33"/>
  <c r="G104" i="33"/>
  <c r="G99" i="33" s="1"/>
  <c r="N110" i="33"/>
  <c r="M110" i="33"/>
  <c r="M104" i="33" s="1"/>
  <c r="M99" i="33" s="1"/>
  <c r="H113" i="33"/>
  <c r="K99" i="33"/>
  <c r="H132" i="33"/>
  <c r="I129" i="33"/>
  <c r="E30" i="26" l="1"/>
  <c r="C30" i="26"/>
  <c r="N19" i="33"/>
  <c r="H13" i="33"/>
  <c r="N86" i="33"/>
  <c r="N119" i="33"/>
  <c r="J9" i="33"/>
  <c r="K9" i="33"/>
  <c r="Q33" i="32"/>
  <c r="Q8" i="32" s="1"/>
  <c r="Y34" i="32"/>
  <c r="M19" i="33"/>
  <c r="M9" i="33" s="1"/>
  <c r="R9" i="33" s="1"/>
  <c r="H9" i="25"/>
  <c r="H7" i="25" s="1"/>
  <c r="J10" i="25"/>
  <c r="J9" i="25" s="1"/>
  <c r="J7" i="25" s="1"/>
  <c r="E62" i="26"/>
  <c r="E60" i="26" s="1"/>
  <c r="F52" i="26"/>
  <c r="E52" i="26"/>
  <c r="E14" i="26"/>
  <c r="I101" i="27"/>
  <c r="I37" i="28"/>
  <c r="J37" i="28"/>
  <c r="E37" i="28"/>
  <c r="F37" i="28"/>
  <c r="R8" i="32"/>
  <c r="Q3" i="32"/>
  <c r="V9" i="32"/>
  <c r="U8" i="32"/>
  <c r="AB34" i="32"/>
  <c r="AA33" i="32"/>
  <c r="J65" i="25"/>
  <c r="H55" i="33"/>
  <c r="L55" i="33" s="1"/>
  <c r="L9" i="33" s="1"/>
  <c r="G55" i="33"/>
  <c r="R34" i="32"/>
  <c r="AF9" i="32"/>
  <c r="AD8" i="32"/>
  <c r="AF8" i="32" s="1"/>
  <c r="D10" i="26"/>
  <c r="D59" i="26"/>
  <c r="H80" i="25"/>
  <c r="H78" i="25" s="1"/>
  <c r="F78" i="25"/>
  <c r="D59" i="25"/>
  <c r="D65" i="25"/>
  <c r="V33" i="32"/>
  <c r="C30" i="28"/>
  <c r="C32" i="28" s="1"/>
  <c r="D30" i="28"/>
  <c r="D32" i="28" s="1"/>
  <c r="N104" i="33"/>
  <c r="N99" i="33" s="1"/>
  <c r="H137" i="33"/>
  <c r="G19" i="33"/>
  <c r="E9" i="26"/>
  <c r="E58" i="26"/>
  <c r="H99" i="33"/>
  <c r="M33" i="32"/>
  <c r="L8" i="32"/>
  <c r="AG10" i="32"/>
  <c r="H74" i="25"/>
  <c r="H72" i="25" s="1"/>
  <c r="J58" i="25"/>
  <c r="J56" i="25" s="1"/>
  <c r="J23" i="25"/>
  <c r="J22" i="25" s="1"/>
  <c r="J19" i="25" s="1"/>
  <c r="H22" i="25"/>
  <c r="H19" i="25" s="1"/>
  <c r="V34" i="32"/>
  <c r="D46" i="26"/>
  <c r="J62" i="25"/>
  <c r="J61" i="25" s="1"/>
  <c r="J59" i="25" s="1"/>
  <c r="H61" i="25"/>
  <c r="AB9" i="32"/>
  <c r="Z8" i="32"/>
  <c r="Z3" i="32" s="1"/>
  <c r="C10" i="26"/>
  <c r="D11" i="24" s="1"/>
  <c r="C59" i="26"/>
  <c r="D55" i="24" s="1"/>
  <c r="R33" i="32"/>
  <c r="H129" i="33"/>
  <c r="N63" i="33"/>
  <c r="N55" i="33" s="1"/>
  <c r="D27" i="27"/>
  <c r="D56" i="27" s="1"/>
  <c r="C9" i="26" s="1"/>
  <c r="D10" i="24" s="1"/>
  <c r="C58" i="26"/>
  <c r="D54" i="24" s="1"/>
  <c r="J8" i="32"/>
  <c r="J3" i="32" s="1"/>
  <c r="M9" i="32"/>
  <c r="E48" i="26"/>
  <c r="H86" i="33"/>
  <c r="I9" i="33"/>
  <c r="H9" i="33" s="1"/>
  <c r="M34" i="32"/>
  <c r="H60" i="25"/>
  <c r="H56" i="25"/>
  <c r="D9" i="26"/>
  <c r="D58" i="26"/>
  <c r="J29" i="25"/>
  <c r="J28" i="25" s="1"/>
  <c r="J25" i="25" s="1"/>
  <c r="H28" i="25"/>
  <c r="E47" i="26"/>
  <c r="Y33" i="32"/>
  <c r="X8" i="32"/>
  <c r="F51" i="26"/>
  <c r="F49" i="26" s="1"/>
  <c r="F66" i="25"/>
  <c r="F64" i="25"/>
  <c r="D57" i="26" l="1"/>
  <c r="D55" i="26" s="1"/>
  <c r="E46" i="26"/>
  <c r="C57" i="26"/>
  <c r="C55" i="26" s="1"/>
  <c r="D8" i="26"/>
  <c r="X3" i="32"/>
  <c r="Y8" i="32"/>
  <c r="D7" i="26"/>
  <c r="AA8" i="32"/>
  <c r="AB33" i="32"/>
  <c r="AG33" i="32" s="1"/>
  <c r="H65" i="25"/>
  <c r="H59" i="25"/>
  <c r="M8" i="32"/>
  <c r="L3" i="32"/>
  <c r="AG9" i="32"/>
  <c r="AG34" i="32"/>
  <c r="F58" i="26"/>
  <c r="F9" i="26"/>
  <c r="C8" i="26"/>
  <c r="E7" i="26"/>
  <c r="F7" i="26"/>
  <c r="V8" i="32"/>
  <c r="U3" i="32"/>
  <c r="D37" i="28"/>
  <c r="C37" i="28"/>
  <c r="D8" i="24"/>
  <c r="D66" i="25"/>
  <c r="D64" i="25"/>
  <c r="F59" i="26"/>
  <c r="F10" i="26"/>
  <c r="J66" i="25"/>
  <c r="J64" i="25"/>
  <c r="D6" i="26" l="1"/>
  <c r="F8" i="26"/>
  <c r="F6" i="26" s="1"/>
  <c r="C6" i="26"/>
  <c r="E10" i="26"/>
  <c r="E8" i="26" s="1"/>
  <c r="E6" i="26" s="1"/>
  <c r="E59" i="26"/>
  <c r="E57" i="26" s="1"/>
  <c r="E55" i="26" s="1"/>
  <c r="H66" i="25"/>
  <c r="H64" i="25" s="1"/>
  <c r="F57" i="26"/>
  <c r="F55" i="26" s="1"/>
  <c r="AA3" i="32"/>
  <c r="AB8" i="32"/>
  <c r="AG8" i="32" s="1"/>
  <c r="AG3" i="32" s="1"/>
  <c r="C65" i="24" l="1"/>
  <c r="F59" i="24"/>
  <c r="G59" i="24" s="1"/>
  <c r="F58" i="24"/>
  <c r="F57" i="24"/>
  <c r="E56" i="24"/>
  <c r="E53" i="24"/>
  <c r="D53" i="24"/>
  <c r="E49" i="24"/>
  <c r="D52" i="24"/>
  <c r="A51" i="24"/>
  <c r="F45" i="24"/>
  <c r="G45" i="24" s="1"/>
  <c r="C36" i="24"/>
  <c r="E35" i="24"/>
  <c r="D35" i="24"/>
  <c r="E34" i="24"/>
  <c r="E33" i="24"/>
  <c r="I31" i="24"/>
  <c r="H31" i="24"/>
  <c r="E28" i="24"/>
  <c r="E25" i="24" s="1"/>
  <c r="F25" i="24" s="1"/>
  <c r="I25" i="24"/>
  <c r="E22" i="24"/>
  <c r="E19" i="24" s="1"/>
  <c r="D20" i="24"/>
  <c r="I19" i="24"/>
  <c r="I35" i="24" s="1"/>
  <c r="H19" i="24"/>
  <c r="I15" i="24"/>
  <c r="H15" i="24"/>
  <c r="E15" i="24"/>
  <c r="E12" i="24"/>
  <c r="F12" i="24" s="1"/>
  <c r="G12" i="24" s="1"/>
  <c r="I12" i="24"/>
  <c r="I66" i="24" s="1"/>
  <c r="H12" i="24"/>
  <c r="H66" i="24" s="1"/>
  <c r="A12" i="24"/>
  <c r="A15" i="24" s="1"/>
  <c r="A19" i="24" s="1"/>
  <c r="A25" i="24" s="1"/>
  <c r="A31" i="24" s="1"/>
  <c r="A35" i="24" s="1"/>
  <c r="E9" i="24"/>
  <c r="E7" i="24" s="1"/>
  <c r="I7" i="24"/>
  <c r="I65" i="24" s="1"/>
  <c r="H7" i="24"/>
  <c r="H65" i="24" s="1"/>
  <c r="C66" i="24" l="1"/>
  <c r="A56" i="24"/>
  <c r="A59" i="24" s="1"/>
  <c r="A62" i="24" s="1"/>
  <c r="E52" i="24"/>
  <c r="E48" i="24"/>
  <c r="F48" i="24" s="1"/>
  <c r="G48" i="24" s="1"/>
  <c r="E31" i="24"/>
  <c r="F31" i="24" s="1"/>
  <c r="G31" i="24" s="1"/>
  <c r="F35" i="24"/>
  <c r="G35" i="24" s="1"/>
  <c r="F15" i="24"/>
  <c r="G15" i="24" s="1"/>
  <c r="D28" i="24"/>
  <c r="D51" i="24"/>
  <c r="D56" i="24"/>
  <c r="F56" i="24" s="1"/>
  <c r="G56" i="24" s="1"/>
  <c r="D9" i="24"/>
  <c r="F7" i="24" s="1"/>
  <c r="G7" i="24" s="1"/>
  <c r="D19" i="24"/>
  <c r="F19" i="24" s="1"/>
  <c r="G19" i="24" s="1"/>
  <c r="G25" i="24"/>
  <c r="E51" i="24"/>
  <c r="H25" i="24"/>
  <c r="H35" i="24"/>
  <c r="F51" i="24" l="1"/>
  <c r="G51" i="24" s="1"/>
  <c r="G65" i="24" s="1"/>
  <c r="G36" i="24"/>
  <c r="G66" i="24" l="1"/>
  <c r="C12" i="21"/>
  <c r="C11" i="21"/>
  <c r="C10" i="21"/>
  <c r="C9" i="21"/>
  <c r="C8" i="21"/>
  <c r="C7" i="21"/>
  <c r="C6" i="21"/>
  <c r="G12" i="21" l="1"/>
  <c r="H12" i="21" s="1"/>
  <c r="G7" i="21" l="1"/>
  <c r="G6" i="21"/>
  <c r="H6" i="21" s="1"/>
  <c r="G6" i="22" l="1"/>
  <c r="H6" i="22" s="1"/>
  <c r="G10" i="21"/>
  <c r="H10" i="21" s="1"/>
  <c r="C13" i="22" l="1"/>
  <c r="C13" i="21" l="1"/>
  <c r="C26" i="21" s="1"/>
  <c r="G8" i="21" l="1"/>
  <c r="H7" i="21" l="1"/>
  <c r="G9" i="21"/>
  <c r="G11" i="21" l="1"/>
  <c r="H11" i="21" s="1"/>
  <c r="H9" i="21"/>
  <c r="H8" i="21"/>
  <c r="G12" i="22"/>
  <c r="H12" i="22" s="1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H13" i="21" l="1"/>
  <c r="H26" i="21" s="1"/>
  <c r="G8" i="22"/>
  <c r="H8" i="22" s="1"/>
  <c r="G7" i="22" l="1"/>
  <c r="H7" i="22" s="1"/>
  <c r="G11" i="22"/>
  <c r="H11" i="22" s="1"/>
  <c r="G10" i="22"/>
  <c r="H10" i="22" s="1"/>
  <c r="G9" i="22" l="1"/>
  <c r="H9" i="22" s="1"/>
  <c r="H13" i="22" s="1"/>
  <c r="I13" i="22" l="1"/>
  <c r="I14" i="22" s="1"/>
</calcChain>
</file>

<file path=xl/sharedStrings.xml><?xml version="1.0" encoding="utf-8"?>
<sst xmlns="http://schemas.openxmlformats.org/spreadsheetml/2006/main" count="2182" uniqueCount="1099">
  <si>
    <r>
      <t>Ч</t>
    </r>
    <r>
      <rPr>
        <vertAlign val="subscript"/>
        <sz val="12"/>
        <rFont val="Times New Roman"/>
        <family val="1"/>
        <charset val="204"/>
      </rPr>
      <t>нач</t>
    </r>
    <r>
      <rPr>
        <sz val="12"/>
        <rFont val="Times New Roman"/>
        <family val="1"/>
        <charset val="204"/>
      </rPr>
      <t xml:space="preserve"> - численность сотрудников организации, на начало периода </t>
    </r>
  </si>
  <si>
    <r>
      <t>Ч</t>
    </r>
    <r>
      <rPr>
        <vertAlign val="subscript"/>
        <sz val="12"/>
        <rFont val="Times New Roman"/>
        <family val="1"/>
        <charset val="204"/>
      </rPr>
      <t>кон</t>
    </r>
    <r>
      <rPr>
        <sz val="12"/>
        <rFont val="Times New Roman"/>
        <family val="1"/>
        <charset val="204"/>
      </rPr>
      <t xml:space="preserve"> - численность сотрудников организации, на конец периода</t>
    </r>
  </si>
  <si>
    <t>Вр - чистая выручка от реализации продукции (работ, услуг) отчетного периода, сум; стр.010ф, графа 5</t>
  </si>
  <si>
    <r>
      <t>Рентабельность активов, К</t>
    </r>
    <r>
      <rPr>
        <b/>
        <vertAlign val="subscript"/>
        <sz val="12"/>
        <rFont val="Times New Roman"/>
        <family val="1"/>
        <charset val="204"/>
      </rPr>
      <t>рр</t>
    </r>
    <r>
      <rPr>
        <b/>
        <sz val="12"/>
        <rFont val="Times New Roman"/>
        <family val="1"/>
        <charset val="204"/>
      </rPr>
      <t>=П</t>
    </r>
    <r>
      <rPr>
        <b/>
        <vertAlign val="subscript"/>
        <sz val="12"/>
        <rFont val="Times New Roman"/>
        <family val="1"/>
        <charset val="204"/>
      </rPr>
      <t>удн</t>
    </r>
    <r>
      <rPr>
        <b/>
        <sz val="12"/>
        <rFont val="Times New Roman"/>
        <family val="1"/>
        <charset val="204"/>
      </rPr>
      <t>/А</t>
    </r>
    <r>
      <rPr>
        <b/>
        <vertAlign val="subscript"/>
        <sz val="12"/>
        <rFont val="Times New Roman"/>
        <family val="1"/>
        <charset val="204"/>
      </rPr>
      <t>ср</t>
    </r>
  </si>
  <si>
    <r>
      <t>Коэффициент абсолютной ликвидности, К</t>
    </r>
    <r>
      <rPr>
        <b/>
        <vertAlign val="subscript"/>
        <sz val="12"/>
        <rFont val="Times New Roman"/>
        <family val="1"/>
        <charset val="204"/>
      </rPr>
      <t>ал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с</t>
    </r>
    <r>
      <rPr>
        <b/>
        <sz val="12"/>
        <rFont val="Times New Roman"/>
        <family val="1"/>
        <charset val="204"/>
      </rPr>
      <t>/Т</t>
    </r>
    <r>
      <rPr>
        <b/>
        <vertAlign val="subscript"/>
        <sz val="12"/>
        <rFont val="Times New Roman"/>
        <family val="1"/>
        <charset val="204"/>
      </rPr>
      <t>о</t>
    </r>
  </si>
  <si>
    <r>
      <t>Коэффициент финансовой независимости, K</t>
    </r>
    <r>
      <rPr>
        <b/>
        <vertAlign val="subscript"/>
        <sz val="12"/>
        <rFont val="Times New Roman"/>
        <family val="1"/>
        <charset val="204"/>
      </rPr>
      <t>cc</t>
    </r>
    <r>
      <rPr>
        <b/>
        <sz val="12"/>
        <rFont val="Times New Roman"/>
        <family val="1"/>
        <charset val="204"/>
      </rPr>
      <t>=II</t>
    </r>
    <r>
      <rPr>
        <b/>
        <vertAlign val="sub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>/(П</t>
    </r>
    <r>
      <rPr>
        <b/>
        <vertAlign val="sub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-Д</t>
    </r>
    <r>
      <rPr>
        <b/>
        <vertAlign val="subscript"/>
        <sz val="12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 xml:space="preserve">) </t>
    </r>
  </si>
  <si>
    <r>
      <t>Оборачиваемость кредиторской задолженности в днях, О</t>
    </r>
    <r>
      <rPr>
        <b/>
        <vertAlign val="subscript"/>
        <sz val="12"/>
        <rFont val="Times New Roman"/>
        <family val="1"/>
        <charset val="204"/>
      </rPr>
      <t>кз</t>
    </r>
    <r>
      <rPr>
        <b/>
        <vertAlign val="superscript"/>
        <sz val="12"/>
        <rFont val="Times New Roman"/>
        <family val="1"/>
        <charset val="204"/>
      </rPr>
      <t>дн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/(В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/К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vertAlign val="superscript"/>
        <sz val="12"/>
        <rFont val="Times New Roman"/>
        <family val="1"/>
        <charset val="204"/>
      </rPr>
      <t>ср</t>
    </r>
    <r>
      <rPr>
        <b/>
        <sz val="12"/>
        <rFont val="Times New Roman"/>
        <family val="1"/>
        <charset val="204"/>
      </rPr>
      <t>)</t>
    </r>
  </si>
  <si>
    <r>
      <t>Оборачиваемость дебиторской задолженности в днях, О</t>
    </r>
    <r>
      <rPr>
        <b/>
        <vertAlign val="subscript"/>
        <sz val="12"/>
        <rFont val="Times New Roman"/>
        <family val="1"/>
        <charset val="204"/>
      </rPr>
      <t>дз</t>
    </r>
    <r>
      <rPr>
        <b/>
        <vertAlign val="superscript"/>
        <sz val="12"/>
        <rFont val="Times New Roman"/>
        <family val="1"/>
        <charset val="204"/>
      </rPr>
      <t>дн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/(В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/Д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vertAlign val="superscript"/>
        <sz val="12"/>
        <rFont val="Times New Roman"/>
        <family val="1"/>
        <charset val="204"/>
      </rPr>
      <t>ср</t>
    </r>
    <r>
      <rPr>
        <b/>
        <sz val="12"/>
        <rFont val="Times New Roman"/>
        <family val="1"/>
        <charset val="204"/>
      </rPr>
      <t>)</t>
    </r>
  </si>
  <si>
    <r>
      <t>Коэффициент покрытия (платежеспособности), К</t>
    </r>
    <r>
      <rPr>
        <b/>
        <vertAlign val="subscript"/>
        <sz val="12"/>
        <rFont val="Times New Roman"/>
        <family val="1"/>
        <charset val="204"/>
      </rPr>
      <t>пл</t>
    </r>
    <r>
      <rPr>
        <b/>
        <sz val="12"/>
        <rFont val="Times New Roman"/>
        <family val="1"/>
        <charset val="204"/>
      </rPr>
      <t>=А</t>
    </r>
    <r>
      <rPr>
        <b/>
        <vertAlign val="sub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/(П</t>
    </r>
    <r>
      <rPr>
        <b/>
        <vertAlign val="sub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-Д</t>
    </r>
    <r>
      <rPr>
        <b/>
        <vertAlign val="subscript"/>
        <sz val="12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 xml:space="preserve">) </t>
    </r>
  </si>
  <si>
    <r>
      <t>Коэффициент износа основных средств, К</t>
    </r>
    <r>
      <rPr>
        <b/>
        <vertAlign val="subscript"/>
        <sz val="12"/>
        <rFont val="Times New Roman"/>
        <family val="1"/>
        <charset val="204"/>
      </rPr>
      <t>изн</t>
    </r>
    <r>
      <rPr>
        <b/>
        <sz val="12"/>
        <rFont val="Times New Roman"/>
        <family val="1"/>
        <charset val="204"/>
      </rPr>
      <t>=И/О</t>
    </r>
  </si>
  <si>
    <r>
      <t>Коэффициент обновления основных средств, К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=А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/А</t>
    </r>
    <r>
      <rPr>
        <b/>
        <vertAlign val="subscript"/>
        <sz val="12"/>
        <rFont val="Times New Roman"/>
        <family val="1"/>
        <charset val="204"/>
      </rPr>
      <t>кос</t>
    </r>
  </si>
  <si>
    <r>
      <t>Производительность труда, В</t>
    </r>
    <r>
      <rPr>
        <b/>
        <vertAlign val="subscript"/>
        <sz val="12"/>
        <rFont val="Times New Roman"/>
        <family val="1"/>
        <charset val="204"/>
      </rPr>
      <t>ч</t>
    </r>
    <r>
      <rPr>
        <b/>
        <sz val="12"/>
        <rFont val="Times New Roman"/>
        <family val="1"/>
        <charset val="204"/>
      </rPr>
      <t>=В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/Ч</t>
    </r>
    <r>
      <rPr>
        <b/>
        <vertAlign val="subscript"/>
        <sz val="12"/>
        <rFont val="Times New Roman"/>
        <family val="1"/>
        <charset val="204"/>
      </rPr>
      <t xml:space="preserve">ср </t>
    </r>
  </si>
  <si>
    <r>
      <t>Фондоотдача, Ф</t>
    </r>
    <r>
      <rPr>
        <b/>
        <vertAlign val="subscript"/>
        <sz val="12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>=В</t>
    </r>
    <r>
      <rPr>
        <b/>
        <vertAlign val="subscript"/>
        <sz val="12"/>
        <rFont val="Times New Roman"/>
        <family val="1"/>
        <charset val="204"/>
      </rPr>
      <t>р</t>
    </r>
    <r>
      <rPr>
        <b/>
        <sz val="12"/>
        <rFont val="Times New Roman"/>
        <family val="1"/>
        <charset val="204"/>
      </rPr>
      <t>/Ф</t>
    </r>
    <r>
      <rPr>
        <b/>
        <vertAlign val="subscript"/>
        <sz val="12"/>
        <rFont val="Times New Roman"/>
        <family val="1"/>
        <charset val="204"/>
      </rPr>
      <t xml:space="preserve">ср </t>
    </r>
  </si>
  <si>
    <r>
      <t>Энергоэффективность (доля затрат на энергию в структуре себестоимости продукции), З</t>
    </r>
    <r>
      <rPr>
        <b/>
        <vertAlign val="subscript"/>
        <sz val="12"/>
        <rFont val="Times New Roman"/>
        <family val="1"/>
        <charset val="204"/>
      </rPr>
      <t>з</t>
    </r>
    <r>
      <rPr>
        <b/>
        <sz val="12"/>
        <rFont val="Times New Roman"/>
        <family val="1"/>
        <charset val="204"/>
      </rPr>
      <t>/З</t>
    </r>
    <r>
      <rPr>
        <b/>
        <vertAlign val="subscript"/>
        <sz val="12"/>
        <rFont val="Times New Roman"/>
        <family val="1"/>
        <charset val="204"/>
      </rPr>
      <t>п</t>
    </r>
  </si>
  <si>
    <r>
      <t>Индикатор выполнения параметров ввода мощностей 
(в % к физическому объему суммарном выражении), И</t>
    </r>
    <r>
      <rPr>
        <b/>
        <vertAlign val="subscript"/>
        <sz val="12"/>
        <rFont val="Times New Roman"/>
        <family val="1"/>
        <charset val="204"/>
      </rPr>
      <t>вм</t>
    </r>
    <r>
      <rPr>
        <b/>
        <sz val="12"/>
        <rFont val="Times New Roman"/>
        <family val="1"/>
        <charset val="204"/>
      </rPr>
      <t>=А</t>
    </r>
    <r>
      <rPr>
        <b/>
        <vertAlign val="subscript"/>
        <sz val="12"/>
        <rFont val="Times New Roman"/>
        <family val="1"/>
        <charset val="204"/>
      </rPr>
      <t>н</t>
    </r>
    <r>
      <rPr>
        <b/>
        <sz val="12"/>
        <rFont val="Times New Roman"/>
        <family val="1"/>
        <charset val="204"/>
      </rPr>
      <t>/ФО</t>
    </r>
    <r>
      <rPr>
        <b/>
        <vertAlign val="subscript"/>
        <sz val="12"/>
        <rFont val="Times New Roman"/>
        <family val="1"/>
        <charset val="204"/>
      </rPr>
      <t>стоимость</t>
    </r>
  </si>
  <si>
    <r>
      <t>Д</t>
    </r>
    <r>
      <rPr>
        <vertAlign val="subscript"/>
        <sz val="12"/>
        <rFont val="Times New Roman"/>
        <family val="1"/>
        <charset val="204"/>
      </rPr>
      <t>ао</t>
    </r>
    <r>
      <rPr>
        <sz val="12"/>
        <rFont val="Times New Roman"/>
        <family val="1"/>
        <charset val="204"/>
      </rPr>
      <t>- начисленный дивиденд на одну простую акцию
(на основании документов бухгалтерского учета).</t>
    </r>
  </si>
  <si>
    <t>Приложение № 1</t>
  </si>
  <si>
    <t>к Положению о критериях оценки эффективности</t>
  </si>
  <si>
    <t>деятельности акционерных обществ и других</t>
  </si>
  <si>
    <t>хозяйствующих субъектов с долей государства</t>
  </si>
  <si>
    <r>
      <rPr>
        <b/>
        <sz val="12"/>
        <rFont val="Times New Roman"/>
        <family val="1"/>
        <charset val="204"/>
      </rPr>
      <t>СХЕМА</t>
    </r>
  </si>
  <si>
    <r>
      <rPr>
        <b/>
        <sz val="12"/>
        <rFont val="Times New Roman"/>
        <family val="1"/>
        <charset val="204"/>
      </rPr>
      <t>внедрения и применения критериев оценки эффективности деятельности</t>
    </r>
  </si>
  <si>
    <r>
      <rPr>
        <b/>
        <sz val="12"/>
        <rFont val="Times New Roman"/>
        <family val="1"/>
        <charset val="204"/>
      </rPr>
      <t>акционерных обществ и других хозяйствующих субъектов с долей государства</t>
    </r>
  </si>
  <si>
    <r>
      <t xml:space="preserve">1-й этап
</t>
    </r>
    <r>
      <rPr>
        <b/>
        <sz val="10"/>
        <rFont val="Times New Roman"/>
        <family val="1"/>
        <charset val="204"/>
      </rPr>
      <t>Раработка
критериев</t>
    </r>
  </si>
  <si>
    <t>1. Создание организациями  рабочей группы по разработке критериев оценки эффективности деятельности исполнительного органа</t>
  </si>
  <si>
    <t>2. Разработка и внесение на рассмотрение в уполномоченный орган управления организации предложений по критериям оценки эффективности деятельности исполнительного органа</t>
  </si>
  <si>
    <t xml:space="preserve">3. Одобрение умполномоченным органам управления организации разработанных критериев оценки эффективности деятельности исполнительного органа  и включение их в бизнес-план организации в качестве предложения. </t>
  </si>
  <si>
    <t>Исполнительный орган организации</t>
  </si>
  <si>
    <t>Уполномоченный орган управления организации</t>
  </si>
  <si>
    <t xml:space="preserve">ежегодно до 1 декабря </t>
  </si>
  <si>
    <t>в течение месяца после выхода постановления</t>
  </si>
  <si>
    <t>в течение десяти рабочих дней после выхода постановления</t>
  </si>
  <si>
    <t>Сроки выполнения</t>
  </si>
  <si>
    <t>Мероприятия</t>
  </si>
  <si>
    <t>Субъекты</t>
  </si>
  <si>
    <t xml:space="preserve">Этапы  </t>
  </si>
  <si>
    <r>
      <t xml:space="preserve">2-й этап
</t>
    </r>
    <r>
      <rPr>
        <b/>
        <sz val="10"/>
        <rFont val="Times New Roman"/>
        <family val="1"/>
        <charset val="204"/>
      </rPr>
      <t xml:space="preserve">Мониторинг
показателей </t>
    </r>
  </si>
  <si>
    <t>1. Заслушивание уполномоченным органом управления организации отчета исполнительного органа, в т.ч. по ключевым показателям эффективности (далее КПЭ)</t>
  </si>
  <si>
    <t>2. По результатам заслушивания отчета исполнительного органа определение  уполномоченным органом управления организации значения интегрального коэффициента эффективности (далее ИКЭ) деятельности исполнительного органа (директора, его заместителей, председателя и членов правления) размер его вознаграждения.</t>
  </si>
  <si>
    <t>3. Заполнение на официальном веб-сайте Центра по управлению государственными активами формы по КПЭ и ИКЭ (плановые, фактические значения, проценты выполнения и др.)</t>
  </si>
  <si>
    <t>ежеквартально</t>
  </si>
  <si>
    <t xml:space="preserve">по итогам I квартала, полугодия, девяти месяцев в срок не позднее 30 чмсла месяца, следующего за отчетным; 
по итогам года  не позднее 1 марта следующего за отчетным. </t>
  </si>
  <si>
    <r>
      <t xml:space="preserve">3-й этап
</t>
    </r>
    <r>
      <rPr>
        <b/>
        <sz val="10"/>
        <rFont val="Times New Roman"/>
        <family val="1"/>
        <charset val="204"/>
      </rPr>
      <t>Применение
КПЭ</t>
    </r>
  </si>
  <si>
    <t xml:space="preserve">1. Определение уполномоченным органом управления организации размера материального поощерения (премии) исполнительного органа, исходя из эффективности его деятельности </t>
  </si>
  <si>
    <t>2. Инициирование прекращения трудового договора с руководителем исполнительного органа при выявлениии неудовлетворительной  или низкой эффективности исполнительного органа на протяжении двух кварталов подряд</t>
  </si>
  <si>
    <t xml:space="preserve">в сроки, установленные решением  уполномоченного органа управления организации </t>
  </si>
  <si>
    <t>в сроки, установленные законодательством</t>
  </si>
  <si>
    <t>Рентабельность активов</t>
  </si>
  <si>
    <t>Коэффициент абсолютной ликвидности</t>
  </si>
  <si>
    <t>Коэффициент финансовой независимости</t>
  </si>
  <si>
    <t>Оборачиваемость кредиторской задолженности в днях</t>
  </si>
  <si>
    <t>Оборачиваемость дебиторской задолженности в днях</t>
  </si>
  <si>
    <r>
      <rPr>
        <b/>
        <sz val="12"/>
        <rFont val="Times New Roman"/>
        <family val="1"/>
        <charset val="204"/>
      </rPr>
      <t>Перечень</t>
    </r>
  </si>
  <si>
    <t>Рентабельность акционерного капитала (ROE - Return On Equity) *</t>
  </si>
  <si>
    <r>
      <rPr>
        <sz val="12"/>
        <rFont val="Times New Roman"/>
        <family val="1"/>
        <charset val="204"/>
      </rPr>
      <t>* Примечание.</t>
    </r>
  </si>
  <si>
    <r>
      <rPr>
        <sz val="12"/>
        <rFont val="Times New Roman"/>
        <family val="1"/>
        <charset val="204"/>
      </rPr>
      <t>Заполняется после перехода к публикации отчетности по международным стандартам финансовой отчетности.</t>
    </r>
  </si>
  <si>
    <t>№</t>
  </si>
  <si>
    <t>Показатель</t>
  </si>
  <si>
    <t>Удельный вес</t>
  </si>
  <si>
    <t>Прогнозное (целевое) значение</t>
  </si>
  <si>
    <t>Фактическое значение</t>
  </si>
  <si>
    <t>Процент выполнения</t>
  </si>
  <si>
    <t>КПЭ</t>
  </si>
  <si>
    <t>А</t>
  </si>
  <si>
    <t>В</t>
  </si>
  <si>
    <t>С</t>
  </si>
  <si>
    <t>D</t>
  </si>
  <si>
    <t>Е</t>
  </si>
  <si>
    <t>F=ExB/100</t>
  </si>
  <si>
    <t>* Примечание.</t>
  </si>
  <si>
    <t>Рентабельность привлеченного капитала (ROCE - Return on Capital Employed) *</t>
  </si>
  <si>
    <t>Показатель снижения дебиторской задолженности
(в % к установленному заданию)</t>
  </si>
  <si>
    <t>Прибыль до вычета процентов, налогов и амортизации (EBITDA - Earnings Before Interest, Taxes, Depreciation &amp; Amortization) *</t>
  </si>
  <si>
    <t>Коэффициент износа основных средств</t>
  </si>
  <si>
    <t>Коэффициент обновления основных средств</t>
  </si>
  <si>
    <t>Производительность труда</t>
  </si>
  <si>
    <t>Фондоотдача</t>
  </si>
  <si>
    <t>Коэффициент использования производственных мощностей</t>
  </si>
  <si>
    <t>Энергоэффективность (доля затрат на энергию в структуре себестоимости продукции)</t>
  </si>
  <si>
    <t>Доля инновационной продукции в общем объеме реализованной продукции</t>
  </si>
  <si>
    <t>Затраты на обучение персонала, в расчете на одного работника</t>
  </si>
  <si>
    <t>Коэффициент текучести кадров</t>
  </si>
  <si>
    <t>Показатель выполнения параметров экспорта (в % к денежному объему)</t>
  </si>
  <si>
    <t>Всего</t>
  </si>
  <si>
    <r>
      <rPr>
        <b/>
        <sz val="12"/>
        <rFont val="Times New Roman"/>
        <family val="1"/>
        <charset val="204"/>
      </rPr>
      <t>Обязательные для расчета показатели</t>
    </r>
  </si>
  <si>
    <r>
      <rPr>
        <sz val="12"/>
        <rFont val="Times New Roman"/>
        <family val="1"/>
        <charset val="204"/>
      </rPr>
      <t>Приложение № За</t>
    </r>
  </si>
  <si>
    <r>
      <rPr>
        <sz val="12"/>
        <rFont val="Times New Roman"/>
        <family val="1"/>
        <charset val="204"/>
      </rPr>
      <t>к Положению о критериях оценки эффективности</t>
    </r>
  </si>
  <si>
    <r>
      <rPr>
        <sz val="12"/>
        <rFont val="Times New Roman"/>
        <family val="1"/>
        <charset val="204"/>
      </rPr>
      <t>деятельности акционерных обществ и других</t>
    </r>
  </si>
  <si>
    <r>
      <rPr>
        <sz val="12"/>
        <rFont val="Times New Roman"/>
        <family val="1"/>
        <charset val="204"/>
      </rPr>
      <t>хозяйствующих субъектов с долей государства</t>
    </r>
  </si>
  <si>
    <r>
      <rPr>
        <b/>
        <sz val="12"/>
        <rFont val="Times New Roman"/>
        <family val="1"/>
        <charset val="204"/>
      </rPr>
      <t>Правила</t>
    </r>
  </si>
  <si>
    <r>
      <rPr>
        <b/>
        <sz val="12"/>
        <rFont val="Times New Roman"/>
        <family val="1"/>
        <charset val="204"/>
      </rPr>
      <t>расчета основных ключевых показателей эффективности</t>
    </r>
  </si>
  <si>
    <r>
      <rPr>
        <sz val="12"/>
        <rFont val="Times New Roman"/>
        <family val="1"/>
        <charset val="204"/>
      </rPr>
      <t>Норматив отсутствует. В целом чем выше значение, тем организация работает лучше. Целесообразно рассмотрение показателя в динамике и в сравнении с другими организациями отрасли.</t>
    </r>
  </si>
  <si>
    <r>
      <rPr>
        <sz val="12"/>
        <rFont val="Times New Roman"/>
        <family val="1"/>
        <charset val="204"/>
      </rPr>
      <t>Показатель долговой нагрузки на организацию, характеризующий ее способность погашать свою задолженность перед кредиторами своим чистым денежным потоком.</t>
    </r>
  </si>
  <si>
    <r>
      <rPr>
        <sz val="12"/>
        <rFont val="Times New Roman"/>
        <family val="1"/>
        <charset val="204"/>
      </rPr>
      <t>(операционные расходы)/выручка.</t>
    </r>
  </si>
  <si>
    <r>
      <rPr>
        <sz val="12"/>
        <rFont val="Times New Roman"/>
        <family val="1"/>
        <charset val="204"/>
      </rPr>
      <t>Норматив отсутствует. В целом чем ниже значение, тем организация работает лучше. Целесообразно рассмотрение показателя в динамике и в сравнении с другими организациями отрасли.</t>
    </r>
  </si>
  <si>
    <r>
      <rPr>
        <sz val="12"/>
        <rFont val="Times New Roman"/>
        <family val="1"/>
        <charset val="204"/>
      </rPr>
      <t>Выражает соотношение операционных расходов (включающих себестоимость продаж, коммерческие и управленческие расходы) по отношению к выручке.</t>
    </r>
  </si>
  <si>
    <r>
      <rPr>
        <sz val="12"/>
        <rFont val="Times New Roman"/>
        <family val="1"/>
        <charset val="204"/>
      </rPr>
      <t>Норматив отсутствует. В целом чем выше значение, тем организация работает лучше. Целесообразно рассмотрение показателя в динамике и в сравнении с другими организациями отрасли</t>
    </r>
  </si>
  <si>
    <r>
      <rPr>
        <sz val="12"/>
        <rFont val="Times New Roman"/>
        <family val="1"/>
        <charset val="204"/>
      </rPr>
      <t>Показатель отдачи от вовлеченного в коммерческую деятельность собственного капитала организации и долгосрочно привлеченных средств (долгосрочных кредитов, займов).</t>
    </r>
  </si>
  <si>
    <r>
      <rPr>
        <sz val="12"/>
        <rFont val="Times New Roman"/>
        <family val="1"/>
        <charset val="204"/>
      </rPr>
      <t>(чистая прибыль)/(среднегодовой акционерный капитал).</t>
    </r>
  </si>
  <si>
    <r>
      <rPr>
        <sz val="12"/>
        <rFont val="Times New Roman"/>
        <family val="1"/>
        <charset val="204"/>
      </rPr>
      <t>Характеризует доходность бизнеса для его владельцев, рассчитанную после вычета процентов по кредиту (т.е. чистая прибыль, в отличие от таких показателей, как ROA или ROIC, не корректируется на сумму процентов по кредиту).</t>
    </r>
  </si>
  <si>
    <r>
      <rPr>
        <sz val="12"/>
        <rFont val="Times New Roman"/>
        <family val="1"/>
        <charset val="204"/>
      </rPr>
      <t>(цена акции в конце периода - цена акции в начале периода+выплаченные в течение периода дивиденды)/(цена акции в начале периода).</t>
    </r>
  </si>
  <si>
    <r>
      <rPr>
        <sz val="12"/>
        <rFont val="Times New Roman"/>
        <family val="1"/>
        <charset val="204"/>
      </rPr>
      <t>Совокупная акционерная доходность. Данный показатель представляет собой норму доходности акционеров в результате изменения биржевых котировок акций и начисления дивидендов.</t>
    </r>
  </si>
  <si>
    <r>
      <rPr>
        <sz val="12"/>
        <rFont val="Times New Roman"/>
        <family val="1"/>
        <charset val="204"/>
      </rPr>
      <t>Показывает уровень прибыльности (убыточности) финансовохозяйственной деятельности организации.</t>
    </r>
  </si>
  <si>
    <r>
      <rPr>
        <sz val="12"/>
        <rFont val="Times New Roman"/>
        <family val="1"/>
        <charset val="204"/>
      </rPr>
      <t>Этот показатель является наиболее жестким критерием ликвидности организации. Он показывает, какая часть краткосрочных заемных обязательств может быть при необходимости погашена немедленно.</t>
    </r>
  </si>
  <si>
    <r>
      <rPr>
        <sz val="12"/>
        <rFont val="Times New Roman"/>
        <family val="1"/>
        <charset val="204"/>
      </rPr>
      <t>Если коэффициент соотношения собственных и краткосрочных заемных средств на конец отчетного периода имеет значение менее 1, это свидетельствует о наличии у организации финансового риска. Понижение коэффициента свидетельствует о повышении финансового риска организации.</t>
    </r>
  </si>
  <si>
    <r>
      <rPr>
        <sz val="12"/>
        <rFont val="Times New Roman"/>
        <family val="1"/>
        <charset val="204"/>
      </rPr>
      <t>Определяет степень обеспеченности возврата краткосрочных заемных средств собственными источниками.</t>
    </r>
  </si>
  <si>
    <r>
      <rPr>
        <sz val="12"/>
        <rFont val="Times New Roman"/>
        <family val="1"/>
        <charset val="204"/>
      </rPr>
      <t>Норматив отсутствует. Значение зависит от отраслевых особенностей и технологии работы организации. В целом чем ниже значение, т.е. чем быстрее покупатели погашают свою задолженность, тем лучше для организации.</t>
    </r>
  </si>
  <si>
    <r>
      <rPr>
        <sz val="12"/>
        <rFont val="Times New Roman"/>
        <family val="1"/>
        <charset val="204"/>
      </rPr>
      <t>Измеряет скорость погашения дебиторской задолженности организации, насколько быстро организация получает оплату за проданные товары (работы, услуги) от своих покупателей.</t>
    </r>
  </si>
  <si>
    <r>
      <rPr>
        <sz val="12"/>
        <rFont val="Times New Roman"/>
        <family val="1"/>
        <charset val="204"/>
      </rPr>
      <t>11. Коэффициент покрытия (платежеспособности)</t>
    </r>
  </si>
  <si>
    <r>
      <rPr>
        <sz val="12"/>
        <rFont val="Times New Roman"/>
        <family val="1"/>
        <charset val="204"/>
      </rPr>
      <t>Минимальное значение этого коэффициента - 0,2. Если коэффициент платежеспособности на конец отчетного периода имеет значение ниже 1,25, организация по этому показателю считается неплатежеспособной. Уменьшение коэффициента говорит о снижении платежных возможностей организации.</t>
    </r>
  </si>
  <si>
    <r>
      <rPr>
        <sz val="12"/>
        <rFont val="Times New Roman"/>
        <family val="1"/>
        <charset val="204"/>
      </rPr>
      <t>Показывает платежные возможности краткосрочных обязательств организации, оцениваемые при условии не только своевременных расчетов с дебиторами и благоприятной реализации готовой продукции, но и прочих элементов текущих (оборотных) активов.</t>
    </r>
  </si>
  <si>
    <r>
      <rPr>
        <sz val="12"/>
        <rFont val="Times New Roman"/>
        <family val="1"/>
        <charset val="204"/>
      </rPr>
      <t>12. Дивидендный выход</t>
    </r>
  </si>
  <si>
    <r>
      <rPr>
        <sz val="12"/>
        <rFont val="Times New Roman"/>
        <family val="1"/>
        <charset val="204"/>
      </rPr>
      <t>13. Показатель снижения дебиторской задолженности (в % к установленному заданию)</t>
    </r>
  </si>
  <si>
    <r>
      <rPr>
        <sz val="12"/>
        <rFont val="Times New Roman"/>
        <family val="1"/>
        <charset val="204"/>
      </rPr>
      <t>Отношение фактического показателя снижения дебиторской задолженности к прогнозному заявленному значению.</t>
    </r>
  </si>
  <si>
    <r>
      <rPr>
        <sz val="12"/>
        <rFont val="Times New Roman"/>
        <family val="1"/>
        <charset val="204"/>
      </rPr>
      <t>Целевое значение определяется в соответствующей госпрограмме, либо органом управления организации.</t>
    </r>
  </si>
  <si>
    <r>
      <rPr>
        <sz val="12"/>
        <rFont val="Times New Roman"/>
        <family val="1"/>
        <charset val="204"/>
      </rPr>
      <t>Показывает, как выполняется соответствующая госпрограмма или решение органа управления организации.</t>
    </r>
  </si>
  <si>
    <t>(прибыль до налогообложения)+(проценты к уплате)+(амортизация ОС и НМА)
Рассчитывается в следующей последовательности: 
Чистая прибыль
+ Расходы по налогу на прибыль; 
- Возмещённый налог на прибыль; 
(+ Чрезвычайные расходы); 
(- Чрезвычайные доходы); 
+ Проценты уплаченные; 
- Проценты полученные; 
= EBIT; 
+ Амортизационные отчисления по материальным и нематериальным активам;
- Переоценка активов; 
= EBITDA.</t>
  </si>
  <si>
    <r>
      <rPr>
        <b/>
        <sz val="12"/>
        <rFont val="Times New Roman"/>
        <family val="1"/>
        <charset val="204"/>
      </rPr>
      <t>Показатель</t>
    </r>
  </si>
  <si>
    <r>
      <rPr>
        <b/>
        <sz val="12"/>
        <rFont val="Times New Roman"/>
        <family val="1"/>
        <charset val="204"/>
      </rPr>
      <t>Формула расчета</t>
    </r>
  </si>
  <si>
    <r>
      <rPr>
        <b/>
        <sz val="12"/>
        <rFont val="Times New Roman"/>
        <family val="1"/>
        <charset val="204"/>
      </rPr>
      <t>Рекомендуемый или минимальный норматив</t>
    </r>
  </si>
  <si>
    <r>
      <rPr>
        <b/>
        <sz val="12"/>
        <rFont val="Times New Roman"/>
        <family val="1"/>
        <charset val="204"/>
      </rPr>
      <t>Характеристика</t>
    </r>
  </si>
  <si>
    <t>Соотношение затрат и доходов 
CIR - Cost Income Ratio) *</t>
  </si>
  <si>
    <t>(чистая прибыль)/(привлеченный капитал на начало и конец периода).</t>
  </si>
  <si>
    <t>Рентабельность инвестиций акционеров (TSR -Total Shareholders Return) *</t>
  </si>
  <si>
    <t>Если коэффициенты рентабельности за отчетный период: имеют значение ниже нуля (минусовой показатель), то организация считается убыточной; имеют значение ниже 0,05, то организация считается низкорентабельной (кроме предприятий-монополистов).</t>
  </si>
  <si>
    <t>Норма: Рекомендуемая нижняя граница этого показателя - 0,2, т.е. выполняется условие: К„л&gt; 0,2. При этом возможна дифференциация этого показателя по отраслям.</t>
  </si>
  <si>
    <t>Норматив отсутствует. Значение зависит от отрасли и масштабов деятельности организации. Высокое значение позволяет организации иметь остаток неоплаченной кредиторской задолженности в качестве условно бесплатного источника финансирования своей текущей деятельности.</t>
  </si>
  <si>
    <t>Показатель скорости погашения организацией своей задолженности перед поставщиками и подрядчиками. Данный коэффициент показывает, за сколько дней организация погашает среднюю величину своей кредиторской задолженности.</t>
  </si>
  <si>
    <t>Норматив отсутствует. В целом чем выше значение, тем большую доходность организация приносит акционерам (учредителям, собственнику). Повышение дивидендного дохода может быть вызвано не только увеличением дивидендных выплат на акцию, но и снижением рыночной цены акции.</t>
  </si>
  <si>
    <t>Показывает, какая часть чистой прибыли организации направляется на выплату дивидендов по обыкновенным акциям. Является мерой текущего дохода, т.е. дохода акционера без учета прироста стоимости капитала организации</t>
  </si>
  <si>
    <r>
      <t>Приложение № 38</t>
    </r>
    <r>
      <rPr>
        <sz val="11"/>
        <color indexed="8"/>
        <rFont val="Calibri"/>
        <family val="2"/>
        <charset val="204"/>
      </rPr>
      <t/>
    </r>
  </si>
  <si>
    <t>Правила</t>
  </si>
  <si>
    <t>расчета дополнительных ключевых показателей эффективности</t>
  </si>
  <si>
    <t>Формула расчета</t>
  </si>
  <si>
    <t>Рекомендуемый или минимальный норматив</t>
  </si>
  <si>
    <t>Характеристика</t>
  </si>
  <si>
    <t>Кизн=И/0 где: 
И - износ основных средств - строка 011 формы № 1 «Бухгалтерский баланс»; 
О - первоначальная стоимость основных средств - строка 010 формы № 1 «Бухгалтерский баланс».</t>
  </si>
  <si>
    <t>Если коэффициент износа основных средств на конец рассматриваемого периода превышает значение 0,5, организация характеризуется значительной изношенностью основных средств</t>
  </si>
  <si>
    <t>Характеризует долю износа (изношенность) основных фондов за период и определяется как отношение суммы износа основных средств к их первоначальной стоимости.</t>
  </si>
  <si>
    <t>Норматив отсутствует. Коэффициент показывает, какую часть от имеющихся на конец отчетного периода основных средств составляют новые основные средства.</t>
  </si>
  <si>
    <t>Показывает соотношение стоимости поступивших за период основных средств и стоимости основных средств на конец периода.</t>
  </si>
  <si>
    <t>Норматив отсутствует. Рекомендуется сопоставить значения со значениями других организаций отрасли.</t>
  </si>
  <si>
    <t>Определяет эффективность использования трудовых ресурсов организации и уровень производительности труда. Дополнительно характеризует финансовые ресурсы организации для ведения хозяйственной деятельности и исполнения обязательств, приведенные к одному работающему в анализируемый период.</t>
  </si>
  <si>
    <t>Сделать выводы об эффективности можно, сравнивая показатель фондоотдачи в динамике за ряд лет, либо сравнивая его с таким же показателем для других, аналогичных организаций той же отрасли.</t>
  </si>
  <si>
    <t>Показывает, как соотносится объем полученной от реализации продукции (т.е. выручки) со стоимостью имеющихся у организации средств труда.</t>
  </si>
  <si>
    <t>Если коэффициент использования производственных мощностей за отчетный период ниже 0,5 или среднеотраслевого, то у данной организации низкий уровень использования производственных мощностей.</t>
  </si>
  <si>
    <t>Характеризует степень загрузки производственных мощностей предприятия, выраженных как отношение фактического объема выпуска продукции к максимально возможному (без учета арендуемых и консервированных мощностей).</t>
  </si>
  <si>
    <t>Норматив отсутствует. В целом чем ниже значение, тем более энергоэффективно функционирует организация. Целесообразно рассмотрение значений показателя в динамике</t>
  </si>
  <si>
    <t>Характеризует энергоэффективность путем соотношения затрат на энергию и себестоимости продукции.</t>
  </si>
  <si>
    <t>Характеризует, какая выпускаемая организацией продукция носит инновационный характер.</t>
  </si>
  <si>
    <t>Целевое значение определяется соответствующей госпрограммой, либо органом управления организации.</t>
  </si>
  <si>
    <t>Показывает, какая часть всех расходов организации направляется на развитие инновационной деятельности на производстве.</t>
  </si>
  <si>
    <t>Норматив отсутствует. В целом чем выше значение, тем больше средств организация выделяет на обучение персонала.</t>
  </si>
  <si>
    <t>Характеризует эффективность, оценивая соотношение затрат на обучение персонала к средней численности персонала.</t>
  </si>
  <si>
    <t>Если менее единицы, то организация характеризуется текучестью кадров. В целом чем выше показатель, тем выше текучесть кадров.</t>
  </si>
  <si>
    <t>Показывает, насколько сократилась численность работников организации.</t>
  </si>
  <si>
    <t>Отношение суммы денежных средств, освоенных в рамках выполнения Инвестиционной программы, к прогнозному значению, предусмотренному Инвестиционной программой.</t>
  </si>
  <si>
    <t>Целевое значение определяется в соответствующей госпрограмме либо органом управления организации.</t>
  </si>
  <si>
    <t>Показывает, как выполняется соответствующая госпрограмма или решение органа управления организации.</t>
  </si>
  <si>
    <t>Отношение фактического показателя ввода мощностей к прогнозному заявленному значению.</t>
  </si>
  <si>
    <t>Отношение фактического денежного показателя параметров экспорта к прогнозному заявленному значению.</t>
  </si>
  <si>
    <t>Заполняется при включении в Инвестиционную программу.</t>
  </si>
  <si>
    <t>Доля затрат на инновационную деятельность в общих затратах организации</t>
  </si>
  <si>
    <t>VlPSsp^(VIPS/VPS) *100% где: 
VIPS - объем реализованных инновационных товаров, работ, услуг (в денежном выражении); 
VPS - общий объем реализованных товаров, работ, услуг (в денежном выражении). Примечание. Определение инновационных инвестиций приводится в статье 4 Закона Республики Узбекистан «Об инвестиционной деятельности».</t>
  </si>
  <si>
    <t>1- низкий уровень (до 7%) 
2- умеренный уровень (от 7% до 10%) 
3-средний уровень (от 10% до 15%) 
4-высокий уровень (свыше 15%)</t>
  </si>
  <si>
    <t>R&amp;DGE~(R&amp;D/GE) *100% где: 
R&amp;D - общие затраты на инновационную деятельность (в денежном выражении); 
GE - общие затраты организации (в денежном выражении). Примечание. Определение инновационных инвестиций приводится в статье 4 Закона Республики Узбекистан «Об инвестиционной деятельности».</t>
  </si>
  <si>
    <t>Индикатор выполнения Инвестиционной программы в денежном выражении *</t>
  </si>
  <si>
    <t xml:space="preserve"> Индикатор выполнения параметров ввода мощностей (в % к заявленному физическому объему) *</t>
  </si>
  <si>
    <r>
      <rPr>
        <i/>
        <sz val="12"/>
        <rFont val="Times New Roman"/>
        <family val="1"/>
        <charset val="204"/>
      </rPr>
      <t>К</t>
    </r>
    <r>
      <rPr>
        <i/>
        <vertAlign val="subscript"/>
        <sz val="12"/>
        <rFont val="Times New Roman"/>
        <family val="1"/>
        <charset val="204"/>
      </rPr>
      <t>рр</t>
    </r>
    <r>
      <rPr>
        <i/>
        <sz val="12"/>
        <rFont val="Times New Roman"/>
        <family val="1"/>
        <charset val="204"/>
      </rPr>
      <t>=П</t>
    </r>
    <r>
      <rPr>
        <i/>
        <vertAlign val="subscript"/>
        <sz val="12"/>
        <rFont val="Times New Roman"/>
        <family val="1"/>
        <charset val="204"/>
      </rPr>
      <t>удн</t>
    </r>
    <r>
      <rPr>
        <i/>
        <sz val="12"/>
        <rFont val="Times New Roman"/>
        <family val="1"/>
        <charset val="204"/>
      </rPr>
      <t>/А</t>
    </r>
    <r>
      <rPr>
        <i/>
        <vertAlign val="subscript"/>
        <sz val="12"/>
        <rFont val="Times New Roman"/>
        <family val="1"/>
        <charset val="204"/>
      </rPr>
      <t>ср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где: 
П</t>
    </r>
    <r>
      <rPr>
        <vertAlign val="subscript"/>
        <sz val="12"/>
        <rFont val="Times New Roman"/>
        <family val="1"/>
        <charset val="204"/>
      </rPr>
      <t>удн</t>
    </r>
    <r>
      <rPr>
        <sz val="12"/>
        <rFont val="Times New Roman"/>
        <family val="1"/>
        <charset val="204"/>
      </rPr>
      <t>- прибыль до уплаты налога на прибыль - (графа 5, строка 240, или убыток - со знаком минус графа 6, строка 240 формы № 2 «Отчет о финансовых результатах»); 
А</t>
    </r>
    <r>
      <rPr>
        <vertAlign val="sub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>- среднеарифметическая величина стоимости активов, рассчитываемая по формуле: 
А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=(A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+A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)/2 где: 
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- стоимость активов на начало периода (графа 3 строки 400 формы № 1 «Бухгалтерский баланс»); 
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стоимость активов на конец периода (графа 4 строки 400 формы № 1 «Бухгалтерский баланс»).</t>
    </r>
  </si>
  <si>
    <r>
      <rPr>
        <i/>
        <sz val="12"/>
        <rFont val="Times New Roman"/>
        <family val="1"/>
        <charset val="204"/>
      </rPr>
      <t>К</t>
    </r>
    <r>
      <rPr>
        <i/>
        <vertAlign val="subscript"/>
        <sz val="12"/>
        <rFont val="Times New Roman"/>
        <family val="1"/>
        <charset val="204"/>
      </rPr>
      <t>ал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с</t>
    </r>
    <r>
      <rPr>
        <i/>
        <sz val="12"/>
        <rFont val="Times New Roman"/>
        <family val="1"/>
        <charset val="204"/>
      </rPr>
      <t>/Т</t>
    </r>
    <r>
      <rPr>
        <i/>
        <vertAlign val="sub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где: 
Д</t>
    </r>
    <r>
      <rPr>
        <vertAlign val="subscript"/>
        <sz val="12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 xml:space="preserve"> - денежные средства - сумма строк раздела актива баланса, строка 320
(строки 330+340+350+360); 
Т</t>
    </r>
    <r>
      <rPr>
        <vertAlign val="subscript"/>
        <sz val="12"/>
        <rFont val="Times New Roman"/>
        <family val="1"/>
        <charset val="204"/>
      </rPr>
      <t xml:space="preserve">о </t>
    </r>
    <r>
      <rPr>
        <sz val="12"/>
        <rFont val="Times New Roman"/>
        <family val="1"/>
        <charset val="204"/>
      </rPr>
      <t>- текущие обязательства, стр. 600 II раздела пассива баланса.</t>
    </r>
  </si>
  <si>
    <r>
      <rPr>
        <i/>
        <sz val="12"/>
        <rFont val="Times New Roman"/>
        <family val="1"/>
        <charset val="204"/>
      </rPr>
      <t>K</t>
    </r>
    <r>
      <rPr>
        <i/>
        <vertAlign val="subscript"/>
        <sz val="12"/>
        <rFont val="Times New Roman"/>
        <family val="1"/>
        <charset val="204"/>
      </rPr>
      <t>cc</t>
    </r>
    <r>
      <rPr>
        <i/>
        <sz val="12"/>
        <rFont val="Times New Roman"/>
        <family val="1"/>
        <charset val="204"/>
      </rPr>
      <t>=II</t>
    </r>
    <r>
      <rPr>
        <i/>
        <vertAlign val="subscript"/>
        <sz val="12"/>
        <rFont val="Times New Roman"/>
        <family val="1"/>
        <charset val="204"/>
      </rPr>
      <t>1</t>
    </r>
    <r>
      <rPr>
        <i/>
        <sz val="12"/>
        <rFont val="Times New Roman"/>
        <family val="1"/>
        <charset val="204"/>
      </rPr>
      <t>/(П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>-Д</t>
    </r>
    <r>
      <rPr>
        <i/>
        <vertAlign val="subscript"/>
        <sz val="12"/>
        <rFont val="Times New Roman"/>
        <family val="1"/>
        <charset val="204"/>
      </rPr>
      <t>о</t>
    </r>
    <r>
      <rPr>
        <i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>где: 
П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- источники собственных средств (уставной капитал, резервный капитал, добавленный капитал, нераспределенная прибыль и др.), итог раздела I пассива баланса, строка 480; 
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обязательства, раздел II пассива баланса, строка 770; 
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долгосрочные обязательства (строка 490 бухгалтерского баланса).</t>
    </r>
  </si>
  <si>
    <r>
      <rPr>
        <i/>
        <sz val="12"/>
        <rFont val="Times New Roman"/>
        <family val="1"/>
        <charset val="204"/>
      </rPr>
      <t>О</t>
    </r>
    <r>
      <rPr>
        <i/>
        <vertAlign val="subscript"/>
        <sz val="12"/>
        <rFont val="Times New Roman"/>
        <family val="1"/>
        <charset val="204"/>
      </rPr>
      <t>кр</t>
    </r>
    <r>
      <rPr>
        <i/>
        <vertAlign val="superscript"/>
        <sz val="12"/>
        <rFont val="Times New Roman"/>
        <family val="1"/>
        <charset val="204"/>
      </rPr>
      <t>дн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н</t>
    </r>
    <r>
      <rPr>
        <i/>
        <sz val="12"/>
        <rFont val="Times New Roman"/>
        <family val="1"/>
        <charset val="204"/>
      </rPr>
      <t>/(В</t>
    </r>
    <r>
      <rPr>
        <i/>
        <vertAlign val="subscript"/>
        <sz val="12"/>
        <rFont val="Times New Roman"/>
        <family val="1"/>
        <charset val="204"/>
      </rPr>
      <t>р</t>
    </r>
    <r>
      <rPr>
        <i/>
        <sz val="12"/>
        <rFont val="Times New Roman"/>
        <family val="1"/>
        <charset val="204"/>
      </rPr>
      <t>/К</t>
    </r>
    <r>
      <rPr>
        <i/>
        <vertAlign val="subscript"/>
        <sz val="12"/>
        <rFont val="Times New Roman"/>
        <family val="1"/>
        <charset val="204"/>
      </rPr>
      <t>з</t>
    </r>
    <r>
      <rPr>
        <i/>
        <vertAlign val="superscript"/>
        <sz val="12"/>
        <rFont val="Times New Roman"/>
        <family val="1"/>
        <charset val="204"/>
      </rPr>
      <t>ср</t>
    </r>
    <r>
      <rPr>
        <i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>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стр.010, графа 5 «Чистая выручка от реализации продукции (товаров, работ, услуг)» форма № 2 «Отчет о финансовых результатах».
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количество календарных дней в периоде. 
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среднее арифметическое значение кредиторской задолженности (половина от суммы значений на начало и конец периода по строке 601 «текущая кредиторская задолженность» раздела II пассива баланса, формы № 1 «Бухгалтерский баланс»).</t>
    </r>
  </si>
  <si>
    <r>
      <rPr>
        <i/>
        <sz val="12"/>
        <rFont val="Times New Roman"/>
        <family val="1"/>
        <charset val="204"/>
      </rPr>
      <t>О</t>
    </r>
    <r>
      <rPr>
        <i/>
        <vertAlign val="subscript"/>
        <sz val="12"/>
        <rFont val="Times New Roman"/>
        <family val="1"/>
        <charset val="204"/>
      </rPr>
      <t>дз</t>
    </r>
    <r>
      <rPr>
        <i/>
        <vertAlign val="superscript"/>
        <sz val="12"/>
        <rFont val="Times New Roman"/>
        <family val="1"/>
        <charset val="204"/>
      </rPr>
      <t>дн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н</t>
    </r>
    <r>
      <rPr>
        <i/>
        <sz val="12"/>
        <rFont val="Times New Roman"/>
        <family val="1"/>
        <charset val="204"/>
      </rPr>
      <t>/(В</t>
    </r>
    <r>
      <rPr>
        <i/>
        <vertAlign val="subscript"/>
        <sz val="12"/>
        <rFont val="Times New Roman"/>
        <family val="1"/>
        <charset val="204"/>
      </rPr>
      <t>р</t>
    </r>
    <r>
      <rPr>
        <i/>
        <sz val="12"/>
        <rFont val="Times New Roman"/>
        <family val="1"/>
        <charset val="204"/>
      </rPr>
      <t>/Д</t>
    </r>
    <r>
      <rPr>
        <i/>
        <vertAlign val="subscript"/>
        <sz val="12"/>
        <rFont val="Times New Roman"/>
        <family val="1"/>
        <charset val="204"/>
      </rPr>
      <t>з</t>
    </r>
    <r>
      <rPr>
        <i/>
        <vertAlign val="superscript"/>
        <sz val="12"/>
        <rFont val="Times New Roman"/>
        <family val="1"/>
        <charset val="204"/>
      </rPr>
      <t>ср</t>
    </r>
    <r>
      <rPr>
        <i/>
        <sz val="12"/>
        <rFont val="Times New Roman"/>
        <family val="1"/>
        <charset val="204"/>
      </rPr>
      <t xml:space="preserve">): </t>
    </r>
    <r>
      <rPr>
        <sz val="12"/>
        <rFont val="Times New Roman"/>
        <family val="1"/>
        <charset val="204"/>
      </rPr>
      <t>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стр.010, графа 5 «Чистая выручка от реализации продукции (товаров, работ, услуг)» форма № 2 «Отчет о финансовых результатах».
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количество календарных дней в периоде. 
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среднее арифметическое значение дебиторской задолженности (половина от суммы значений на начало и конец периода по строке 210 «Дебиторы, всего» раздела II актива баланса, формы № 1 «Бухгалтерский баланс»).</t>
    </r>
  </si>
  <si>
    <r>
      <rPr>
        <i/>
        <sz val="12"/>
        <rFont val="Times New Roman"/>
        <family val="1"/>
        <charset val="204"/>
      </rPr>
      <t>Д</t>
    </r>
    <r>
      <rPr>
        <i/>
        <vertAlign val="subscript"/>
        <sz val="12"/>
        <rFont val="Times New Roman"/>
        <family val="1"/>
        <charset val="204"/>
      </rPr>
      <t>в</t>
    </r>
    <r>
      <rPr>
        <i/>
        <sz val="12"/>
        <rFont val="Times New Roman"/>
        <family val="1"/>
        <charset val="204"/>
      </rPr>
      <t>=Д</t>
    </r>
    <r>
      <rPr>
        <i/>
        <vertAlign val="subscript"/>
        <sz val="12"/>
        <rFont val="Times New Roman"/>
        <family val="1"/>
        <charset val="204"/>
      </rPr>
      <t>ао</t>
    </r>
    <r>
      <rPr>
        <i/>
        <sz val="12"/>
        <rFont val="Times New Roman"/>
        <family val="1"/>
        <charset val="204"/>
      </rPr>
      <t xml:space="preserve">/EPS </t>
    </r>
    <r>
      <rPr>
        <sz val="12"/>
        <rFont val="Times New Roman"/>
        <family val="1"/>
        <charset val="204"/>
      </rPr>
      <t>где: 
Д</t>
    </r>
    <r>
      <rPr>
        <vertAlign val="subscript"/>
        <sz val="12"/>
        <rFont val="Times New Roman"/>
        <family val="1"/>
        <charset val="204"/>
      </rPr>
      <t xml:space="preserve">ао </t>
    </r>
    <r>
      <rPr>
        <sz val="12"/>
        <rFont val="Times New Roman"/>
        <family val="1"/>
        <charset val="204"/>
      </rPr>
      <t>- начисленный дивиденд на одну простую акцию (на основании документов бухгалтерского учета); 
EPS - доход на акцию, определяется по формуле: 
ЕРS=(Ч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-ДИВ</t>
    </r>
    <r>
      <rPr>
        <vertAlign val="subscript"/>
        <sz val="12"/>
        <rFont val="Times New Roman"/>
        <family val="1"/>
        <charset val="204"/>
      </rPr>
      <t>прив</t>
    </r>
    <r>
      <rPr>
        <sz val="12"/>
        <rFont val="Times New Roman"/>
        <family val="1"/>
        <charset val="204"/>
      </rPr>
      <t>)/К</t>
    </r>
    <r>
      <rPr>
        <vertAlign val="subscript"/>
        <sz val="12"/>
        <rFont val="Times New Roman"/>
        <family val="1"/>
        <charset val="204"/>
      </rPr>
      <t>ао</t>
    </r>
    <r>
      <rPr>
        <sz val="12"/>
        <rFont val="Times New Roman"/>
        <family val="1"/>
        <charset val="204"/>
      </rPr>
      <t xml:space="preserve"> где: Ч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чистая прибыль отчетного периода, (строка 270 «Чистая прибыль (убыток) отчетного периода», графа 5 «Доходы (прибыль)», форма №2 «Отчет о финансовых результатах»; 
ДИВ</t>
    </r>
    <r>
      <rPr>
        <vertAlign val="subscript"/>
        <sz val="12"/>
        <rFont val="Times New Roman"/>
        <family val="1"/>
        <charset val="204"/>
      </rPr>
      <t>прнв</t>
    </r>
    <r>
      <rPr>
        <sz val="12"/>
        <rFont val="Times New Roman"/>
        <family val="1"/>
        <charset val="204"/>
      </rPr>
      <t xml:space="preserve"> - начисленные дивиденды по привилегированным акциям (на основании документов бухгалтерского учета); 
К</t>
    </r>
    <r>
      <rPr>
        <vertAlign val="subscript"/>
        <sz val="12"/>
        <rFont val="Times New Roman"/>
        <family val="1"/>
        <charset val="204"/>
      </rPr>
      <t>ао</t>
    </r>
    <r>
      <rPr>
        <sz val="12"/>
        <rFont val="Times New Roman"/>
        <family val="1"/>
        <charset val="204"/>
      </rPr>
      <t xml:space="preserve"> - общее число размещенных простых акций (строка 152 «простые», графа 9 «Итого» формы № 5 «Отчет о собственном капитале»).</t>
    </r>
  </si>
  <si>
    <r>
      <t>К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=А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/А</t>
    </r>
    <r>
      <rPr>
        <vertAlign val="superscript"/>
        <sz val="12"/>
        <rFont val="Times New Roman"/>
        <family val="1"/>
        <charset val="204"/>
      </rPr>
      <t>к</t>
    </r>
    <r>
      <rPr>
        <vertAlign val="subscript"/>
        <sz val="12"/>
        <rFont val="Times New Roman"/>
        <family val="1"/>
        <charset val="204"/>
      </rPr>
      <t>ос</t>
    </r>
    <r>
      <rPr>
        <sz val="12"/>
        <rFont val="Times New Roman"/>
        <family val="1"/>
        <charset val="204"/>
      </rPr>
      <t>- где: 
А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балансовая стоимость поступивших за период основных средств (строка 101, графа 2 Формы статистической отчетности 2-moliya «Отчет о наличии и движении основных средств и других нефинансовых активов»); 
А</t>
    </r>
    <r>
      <rPr>
        <vertAlign val="superscript"/>
        <sz val="12"/>
        <rFont val="Times New Roman"/>
        <family val="1"/>
        <charset val="204"/>
      </rPr>
      <t>к</t>
    </r>
    <r>
      <rPr>
        <vertAlign val="subscript"/>
        <sz val="12"/>
        <rFont val="Times New Roman"/>
        <family val="1"/>
        <charset val="204"/>
      </rPr>
      <t>ос</t>
    </r>
    <r>
      <rPr>
        <sz val="12"/>
        <rFont val="Times New Roman"/>
        <family val="1"/>
        <charset val="204"/>
      </rPr>
      <t xml:space="preserve"> - балансовая стоимость всех основных средств на конец периода (строка 101, графа 9 Формы статистической отчетности 2-moliya «Отчет о наличии и движении основных средств и других нефинансовых активов».</t>
    </r>
  </si>
  <si>
    <r>
      <t>В</t>
    </r>
    <r>
      <rPr>
        <vertAlign val="subscript"/>
        <sz val="12"/>
        <rFont val="Times New Roman"/>
        <family val="1"/>
        <charset val="204"/>
      </rPr>
      <t>ч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/Ч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(строка 010, графа 5 «Чистая выручка от реализации продукции (товаров, работ, услуг» формы № 2 «Отчет о финансовых результатах»); 
Ч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среднесписочная численность сотрудников организации, согласно информации кадровой службы.</t>
    </r>
  </si>
  <si>
    <t>Ким=Qфакт/((Qпроетн.-(Qаренд.+Qконсер.)) где: 
Qфакт - фактический объем выпущенной продукции (оказания услуг) за отчетный период в сопоставимом стоимостном выражении; 
Qпроетн. - максимальный объем выпуска продукции (оказания услуг) за установленный период времени в сопоставимом стоимостном выражении, который может быть достигнут при полном использовании основного технологического оборудования и соблюдении установленного режима работы; 
Qаренд. - объемы продукции (сопоставимые), приходящиеся на мощности, сданные в аренду;
Qконсер. - объемы продукции (сопоставимые), приходящиеся на законсервированные мощности.</t>
  </si>
  <si>
    <t>Зз/Зп где: 
Зз - совокупная стоимость затрат производственного назначения на горючесмазочные материалы, теплоснабжение, потребление электричества, газоснабжение (на основании документов бухгалтерского учета); 
Зп - себестоимость произведенной продукции (на основании документов бухгалтерского учета).</t>
  </si>
  <si>
    <t>Зобуч/Чср 
Зобуч - затраты на обучение персонала (на основании документов бухгалтерского учета); Чср - среднесписочная численность сотрудников организации, согласно информации кадровой службы.</t>
  </si>
  <si>
    <r>
      <t>Ч</t>
    </r>
    <r>
      <rPr>
        <vertAlign val="superscript"/>
        <sz val="12"/>
        <rFont val="Times New Roman"/>
        <family val="1"/>
        <charset val="204"/>
      </rPr>
      <t>нач</t>
    </r>
    <r>
      <rPr>
        <sz val="12"/>
        <rFont val="Times New Roman"/>
        <family val="1"/>
        <charset val="204"/>
      </rPr>
      <t>/Ч</t>
    </r>
    <r>
      <rPr>
        <vertAlign val="superscript"/>
        <sz val="12"/>
        <rFont val="Times New Roman"/>
        <family val="1"/>
        <charset val="204"/>
      </rPr>
      <t>кон</t>
    </r>
    <r>
      <rPr>
        <sz val="12"/>
        <rFont val="Times New Roman"/>
        <family val="1"/>
        <charset val="204"/>
      </rPr>
      <t xml:space="preserve">
Ч</t>
    </r>
    <r>
      <rPr>
        <vertAlign val="superscript"/>
        <sz val="12"/>
        <rFont val="Times New Roman"/>
        <family val="1"/>
        <charset val="204"/>
      </rPr>
      <t>нач</t>
    </r>
    <r>
      <rPr>
        <sz val="12"/>
        <rFont val="Times New Roman"/>
        <family val="1"/>
        <charset val="204"/>
      </rPr>
      <t xml:space="preserve"> и Ч</t>
    </r>
    <r>
      <rPr>
        <vertAlign val="superscript"/>
        <sz val="12"/>
        <rFont val="Times New Roman"/>
        <family val="1"/>
        <charset val="204"/>
      </rPr>
      <t>кон</t>
    </r>
    <r>
      <rPr>
        <sz val="12"/>
        <rFont val="Times New Roman"/>
        <family val="1"/>
        <charset val="204"/>
      </rPr>
      <t xml:space="preserve"> - численность сотрудников организации, на начало и конец периода, согласно информации кадровой службы.</t>
    </r>
  </si>
  <si>
    <r>
      <t>А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=(A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+A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)/2</t>
    </r>
  </si>
  <si>
    <t>П1 - источники собственных средств, строка 480б</t>
  </si>
  <si>
    <t>П2 - обязательства, строка 770б</t>
  </si>
  <si>
    <t>До - долгосрочные обязательства, строка 490б</t>
  </si>
  <si>
    <r>
      <t>A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- стоимость активов на начало периода,
строка 400б</t>
    </r>
  </si>
  <si>
    <r>
      <t>П</t>
    </r>
    <r>
      <rPr>
        <vertAlign val="subscript"/>
        <sz val="12"/>
        <rFont val="Times New Roman"/>
        <family val="1"/>
        <charset val="204"/>
      </rPr>
      <t>удн</t>
    </r>
    <r>
      <rPr>
        <sz val="12"/>
        <rFont val="Times New Roman"/>
        <family val="1"/>
        <charset val="204"/>
      </rPr>
      <t>- прибыль до уплаты налога на прибыль, 
строка 240ф</t>
    </r>
  </si>
  <si>
    <r>
      <t>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стоимость активов на конец периода,
строка 400б</t>
    </r>
  </si>
  <si>
    <t xml:space="preserve">Дс - денежные средства, строка 320б </t>
  </si>
  <si>
    <t>То - текущие обязательства, строка 600б</t>
  </si>
  <si>
    <r>
      <rPr>
        <i/>
        <sz val="12"/>
        <rFont val="Times New Roman"/>
        <family val="1"/>
        <charset val="204"/>
      </rPr>
      <t>К</t>
    </r>
    <r>
      <rPr>
        <i/>
        <vertAlign val="subscript"/>
        <sz val="12"/>
        <rFont val="Times New Roman"/>
        <family val="1"/>
        <charset val="204"/>
      </rPr>
      <t>пл</t>
    </r>
    <r>
      <rPr>
        <i/>
        <sz val="12"/>
        <rFont val="Times New Roman"/>
        <family val="1"/>
        <charset val="204"/>
      </rPr>
      <t>=А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>/(П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>-Д</t>
    </r>
    <r>
      <rPr>
        <i/>
        <vertAlign val="subscript"/>
        <sz val="12"/>
        <rFont val="Times New Roman"/>
        <family val="1"/>
        <charset val="204"/>
      </rPr>
      <t>о</t>
    </r>
    <r>
      <rPr>
        <i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где: 
</t>
    </r>
    <r>
      <rPr>
        <i/>
        <sz val="12"/>
        <rFont val="Times New Roman"/>
        <family val="1"/>
        <charset val="204"/>
      </rPr>
      <t>А</t>
    </r>
    <r>
      <rPr>
        <i/>
        <vertAlign val="subscript"/>
        <sz val="12"/>
        <rFont val="Times New Roman"/>
        <family val="1"/>
        <charset val="204"/>
      </rPr>
      <t>2</t>
    </r>
    <r>
      <rPr>
        <i/>
        <sz val="12"/>
        <rFont val="Times New Roman"/>
        <family val="1"/>
        <charset val="204"/>
      </rPr>
      <t xml:space="preserve"> -</t>
    </r>
    <r>
      <rPr>
        <sz val="12"/>
        <rFont val="Times New Roman"/>
        <family val="1"/>
        <charset val="204"/>
      </rPr>
      <t xml:space="preserve"> текущие активы (производственные запасы, готовая продукция, денежные средства, дебиторская задолженность и др.), раздел II актива баланса, строка 390; 
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обязательства, раздел II пассива баланса, строка 770; 
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долгосрочные обязательства (строка 490 бухгалтерского баланса).</t>
    </r>
  </si>
  <si>
    <r>
      <t>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 - долгосрочные обязательства, строка 490б</t>
    </r>
  </si>
  <si>
    <r>
      <t>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текущие активы, строка 390б</t>
    </r>
  </si>
  <si>
    <r>
      <t>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- обязательства, строка 770б</t>
    </r>
  </si>
  <si>
    <r>
      <t>Д</t>
    </r>
    <r>
      <rPr>
        <vertAlign val="subscript"/>
        <sz val="12"/>
        <rFont val="Times New Roman"/>
        <family val="1"/>
        <charset val="204"/>
      </rPr>
      <t xml:space="preserve">н </t>
    </r>
    <r>
      <rPr>
        <sz val="12"/>
        <rFont val="Times New Roman"/>
        <family val="1"/>
        <charset val="204"/>
      </rPr>
      <t xml:space="preserve"> - количество календарных дней в периоде (90,180,270,365)</t>
    </r>
  </si>
  <si>
    <r>
      <t>В</t>
    </r>
    <r>
      <rPr>
        <vertAlign val="subscript"/>
        <sz val="12"/>
        <rFont val="Times New Roman"/>
        <family val="1"/>
        <charset val="204"/>
      </rPr>
      <t xml:space="preserve">р </t>
    </r>
    <r>
      <rPr>
        <sz val="12"/>
        <rFont val="Times New Roman"/>
        <family val="1"/>
        <charset val="204"/>
      </rPr>
      <t>- чистая выручка от реализации продукции (работ, услуг) отчетного периода, сум; стр.010ф, графа 5</t>
    </r>
  </si>
  <si>
    <r>
      <t>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 xml:space="preserve">- среднее арифметическое значение кредиторской задолженности </t>
    </r>
  </si>
  <si>
    <r>
      <t>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кредиторская задолженность начало период, строка 601б </t>
    </r>
  </si>
  <si>
    <r>
      <t>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кредиторская задолженность конец период, строка 601б </t>
    </r>
  </si>
  <si>
    <r>
      <t>Д</t>
    </r>
    <r>
      <rPr>
        <vertAlign val="subscript"/>
        <sz val="12"/>
        <rFont val="Times New Roman"/>
        <family val="1"/>
        <charset val="204"/>
      </rPr>
      <t xml:space="preserve">н </t>
    </r>
    <r>
      <rPr>
        <sz val="12"/>
        <rFont val="Times New Roman"/>
        <family val="1"/>
        <charset val="204"/>
      </rPr>
      <t>- количество календарных дней в периоде (90,180,270,365)</t>
    </r>
  </si>
  <si>
    <r>
      <t>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дебиторская задолженность начало период, строка 210б </t>
    </r>
  </si>
  <si>
    <r>
      <t>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- дебиторская задолженность конец период, строка 210б </t>
    </r>
  </si>
  <si>
    <r>
      <t>EPS - доход на акцию, (Ч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-ДИВ</t>
    </r>
    <r>
      <rPr>
        <vertAlign val="subscript"/>
        <sz val="12"/>
        <rFont val="Times New Roman"/>
        <family val="1"/>
        <charset val="204"/>
      </rPr>
      <t>прив</t>
    </r>
    <r>
      <rPr>
        <sz val="12"/>
        <rFont val="Times New Roman"/>
        <family val="1"/>
        <charset val="204"/>
      </rPr>
      <t>)/К</t>
    </r>
    <r>
      <rPr>
        <vertAlign val="subscript"/>
        <sz val="12"/>
        <rFont val="Times New Roman"/>
        <family val="1"/>
        <charset val="204"/>
      </rPr>
      <t>ао</t>
    </r>
  </si>
  <si>
    <r>
      <t>Ч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- чистая прибыль отчетного периода, строка 270ф</t>
    </r>
  </si>
  <si>
    <r>
      <t>ДИВ</t>
    </r>
    <r>
      <rPr>
        <vertAlign val="subscript"/>
        <sz val="12"/>
        <rFont val="Times New Roman"/>
        <family val="1"/>
        <charset val="204"/>
      </rPr>
      <t>прив</t>
    </r>
    <r>
      <rPr>
        <sz val="12"/>
        <rFont val="Times New Roman"/>
        <family val="1"/>
        <charset val="204"/>
      </rPr>
      <t xml:space="preserve"> - начисленные дивиденды по привилегированным акциям </t>
    </r>
  </si>
  <si>
    <r>
      <t>К</t>
    </r>
    <r>
      <rPr>
        <vertAlign val="subscript"/>
        <sz val="12"/>
        <rFont val="Times New Roman"/>
        <family val="1"/>
        <charset val="204"/>
      </rPr>
      <t xml:space="preserve">ао </t>
    </r>
    <r>
      <rPr>
        <sz val="12"/>
        <rFont val="Times New Roman"/>
        <family val="1"/>
        <charset val="204"/>
      </rPr>
      <t>- общее число размещенных простых акций (строка 152 «простые», графа 9 «Итого» формы № 5 «Отчет о собственном капитале»).</t>
    </r>
  </si>
  <si>
    <t>О - первоначальная стоимость основных средств, строка 010б формы № 1 «Бухгалтерский баланс».</t>
  </si>
  <si>
    <t>И - износ основных средств, строка 011б</t>
  </si>
  <si>
    <r>
      <t>А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балансовая стоимость поступивших за период основных средств, строка 101, графа 2ф2 </t>
    </r>
  </si>
  <si>
    <r>
      <t>А</t>
    </r>
    <r>
      <rPr>
        <vertAlign val="subscript"/>
        <sz val="12"/>
        <rFont val="Times New Roman"/>
        <family val="1"/>
        <charset val="204"/>
      </rPr>
      <t>кос</t>
    </r>
    <r>
      <rPr>
        <sz val="12"/>
        <rFont val="Times New Roman"/>
        <family val="1"/>
        <charset val="204"/>
      </rPr>
      <t xml:space="preserve"> - балансовая стоимость всех основных средств на конец периода, строка 101, графа 9ф2</t>
    </r>
  </si>
  <si>
    <t>Чср - среднесписочная численность сотрудников организации, согласно информации кадровой службы.</t>
  </si>
  <si>
    <r>
      <t>Ч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среднесписочная численность сотрудников организации, согласно информации кадровой службы.</t>
    </r>
  </si>
  <si>
    <r>
      <t>Ф</t>
    </r>
    <r>
      <rPr>
        <vertAlign val="sub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>- среднеарифметическая величина стоимости основных средств Ф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=(Ф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+Ф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)/2 </t>
    </r>
  </si>
  <si>
    <r>
      <t>Ф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/Ф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где: 
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 xml:space="preserve"> - чистая выручка от реализации продукции (работ, услуг) отчетного периода, сум; (строка 010, графа 5 «Чистая выручка от реализации продукции (товаров, работ, услуг» формы № 2 «Отчет о финансовых результатах»); 
Ф</t>
    </r>
    <r>
      <rPr>
        <vertAlign val="sub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 xml:space="preserve"> - среднеарифметическая величина стоимости основных средств за отчетный период. Определяется по формуле средней арифметической: Фср =(Ф1+Ф2)/2 где Ф| и Ф2 - стоимость основных средств на начало и конец отчетного периода, сум; стр.012. графа 3 и 4 «Остаточная (балансовая) стоимость», форма № 1 «Бухгалтерский баланс».</t>
    </r>
  </si>
  <si>
    <r>
      <t>Ф</t>
    </r>
    <r>
      <rPr>
        <vertAlign val="subscript"/>
        <sz val="12"/>
        <rFont val="Times New Roman"/>
        <family val="1"/>
        <charset val="204"/>
      </rPr>
      <t xml:space="preserve">2  </t>
    </r>
    <r>
      <rPr>
        <sz val="12"/>
        <rFont val="Times New Roman"/>
        <family val="1"/>
        <charset val="204"/>
      </rPr>
      <t>- стоимость основных средств на конец периода, строка 012б</t>
    </r>
  </si>
  <si>
    <r>
      <t>Ф</t>
    </r>
    <r>
      <rPr>
        <vertAlign val="subscript"/>
        <sz val="12"/>
        <rFont val="Times New Roman"/>
        <family val="1"/>
        <charset val="204"/>
      </rPr>
      <t xml:space="preserve">1  </t>
    </r>
    <r>
      <rPr>
        <sz val="12"/>
        <rFont val="Times New Roman"/>
        <family val="1"/>
        <charset val="204"/>
      </rPr>
      <t>- стоимость основных средств на начало периода, строка 012б</t>
    </r>
  </si>
  <si>
    <t xml:space="preserve">Коэффициент использования производственных мощностей, Ким=Qфакт/(Qпроетн.-(Qаренд.+Qконсер.)) </t>
  </si>
  <si>
    <t xml:space="preserve">Qпроетн. - максимальный объем выпуска продукции </t>
  </si>
  <si>
    <t xml:space="preserve">Qфакт -  фактический объем выпущенной продукции за отчетный период в сопоставимом стоимостном выражении; </t>
  </si>
  <si>
    <t>Qаренд. - объемы продукции (сопоставимые), приходящиеся на мощности, сданные в аренду;</t>
  </si>
  <si>
    <t>Qконсер. - объемы продукции (сопоставимые), приходящиеся на законсервированные мощности.</t>
  </si>
  <si>
    <r>
      <t>З</t>
    </r>
    <r>
      <rPr>
        <vertAlign val="subscript"/>
        <sz val="12"/>
        <rFont val="Times New Roman"/>
        <family val="1"/>
        <charset val="204"/>
      </rPr>
      <t xml:space="preserve">п </t>
    </r>
    <r>
      <rPr>
        <sz val="12"/>
        <rFont val="Times New Roman"/>
        <family val="1"/>
        <charset val="204"/>
      </rPr>
      <t>- себестоимость произведенной продукции (на основании документов бухгалтерского учета).</t>
    </r>
  </si>
  <si>
    <r>
      <t>З</t>
    </r>
    <r>
      <rPr>
        <vertAlign val="subscript"/>
        <sz val="12"/>
        <rFont val="Times New Roman"/>
        <family val="1"/>
        <charset val="204"/>
      </rPr>
      <t xml:space="preserve">з </t>
    </r>
    <r>
      <rPr>
        <sz val="12"/>
        <rFont val="Times New Roman"/>
        <family val="1"/>
        <charset val="204"/>
      </rPr>
      <t xml:space="preserve">- совокупная стоимость затрат производственного назначения на горючесмазочные материалы, теплоснабжение, потребление электричества, газоснабжение (на основании документов бухгалтерского учета) </t>
    </r>
  </si>
  <si>
    <t xml:space="preserve">Затраты на обучение персонала, в расчете на одного работника, Зобуч/Чср </t>
  </si>
  <si>
    <t xml:space="preserve">Зобуч - затраты на обучение персонала (на основании документов бухгалтерского учета) </t>
  </si>
  <si>
    <t xml:space="preserve">Чнач - численность сотрудников организации, на начало периода </t>
  </si>
  <si>
    <t>Чкон - численность сотрудников организации, на конец периода</t>
  </si>
  <si>
    <t>Коэффициент текучести кадров, Чнач/Чкон</t>
  </si>
  <si>
    <t>B</t>
  </si>
  <si>
    <t>C</t>
  </si>
  <si>
    <t>E</t>
  </si>
  <si>
    <t>1.</t>
  </si>
  <si>
    <t>2.</t>
  </si>
  <si>
    <t>3.</t>
  </si>
  <si>
    <t>4.</t>
  </si>
  <si>
    <t>5.</t>
  </si>
  <si>
    <t>6.</t>
  </si>
  <si>
    <t>7.</t>
  </si>
  <si>
    <t>Коэффициент покрытия (платежеспособности)</t>
  </si>
  <si>
    <t>Показатель снижения дебиторской задолженности (в % к установленному заданию)</t>
  </si>
  <si>
    <t>Всего:</t>
  </si>
  <si>
    <t>Всего (ИКЭ):</t>
  </si>
  <si>
    <t>Норматив</t>
  </si>
  <si>
    <t>1% к началу года</t>
  </si>
  <si>
    <t>нет</t>
  </si>
  <si>
    <t>F</t>
  </si>
  <si>
    <t>G=FxB/100</t>
  </si>
  <si>
    <t>Приложение №1</t>
  </si>
  <si>
    <t>Прогноз</t>
  </si>
  <si>
    <t>I квартал</t>
  </si>
  <si>
    <t>I полугодие</t>
  </si>
  <si>
    <t>9 месяцев</t>
  </si>
  <si>
    <t>Год</t>
  </si>
  <si>
    <t>Удельный вес, %</t>
  </si>
  <si>
    <t>Значение</t>
  </si>
  <si>
    <r>
      <t>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 xml:space="preserve">ср </t>
    </r>
    <r>
      <rPr>
        <sz val="12"/>
        <rFont val="Times New Roman"/>
        <family val="1"/>
        <charset val="204"/>
      </rPr>
      <t xml:space="preserve">- среднее арифметическое значение дебиторской задолженности </t>
    </r>
  </si>
  <si>
    <t>Приложение №2</t>
  </si>
  <si>
    <t>2016 год</t>
  </si>
  <si>
    <t>тыс.сум.</t>
  </si>
  <si>
    <t>тыс.сум</t>
  </si>
  <si>
    <t>Норматив по 207</t>
  </si>
  <si>
    <t xml:space="preserve">Дополнительные ключевые критерии, характеризующие эффективность 
АО «Нефтегазстройремонт» </t>
  </si>
  <si>
    <t>Выполнение установленного задания по объёму подрядных работ относительно к прошлому году</t>
  </si>
  <si>
    <t>Фактическое выполнение</t>
  </si>
  <si>
    <r>
      <t>Рентабельность активов, К</t>
    </r>
    <r>
      <rPr>
        <vertAlign val="subscript"/>
        <sz val="12"/>
        <rFont val="Times New Roman"/>
        <family val="1"/>
        <charset val="204"/>
      </rPr>
      <t>рр</t>
    </r>
    <r>
      <rPr>
        <sz val="12"/>
        <rFont val="Times New Roman"/>
        <family val="1"/>
        <charset val="204"/>
      </rPr>
      <t>=П</t>
    </r>
    <r>
      <rPr>
        <vertAlign val="subscript"/>
        <sz val="12"/>
        <rFont val="Times New Roman"/>
        <family val="1"/>
        <charset val="204"/>
      </rPr>
      <t>удн</t>
    </r>
    <r>
      <rPr>
        <sz val="12"/>
        <rFont val="Times New Roman"/>
        <family val="1"/>
        <charset val="204"/>
      </rPr>
      <t>/А</t>
    </r>
    <r>
      <rPr>
        <vertAlign val="subscript"/>
        <sz val="12"/>
        <rFont val="Times New Roman"/>
        <family val="1"/>
        <charset val="204"/>
      </rPr>
      <t>ср</t>
    </r>
  </si>
  <si>
    <r>
      <t>Коэффициент абсолютной ликвидности, К</t>
    </r>
    <r>
      <rPr>
        <vertAlign val="subscript"/>
        <sz val="12"/>
        <rFont val="Times New Roman"/>
        <family val="1"/>
        <charset val="204"/>
      </rPr>
      <t>ал</t>
    </r>
    <r>
      <rPr>
        <sz val="12"/>
        <rFont val="Times New Roman"/>
        <family val="1"/>
        <charset val="204"/>
      </rPr>
      <t>=Д</t>
    </r>
    <r>
      <rPr>
        <vertAlign val="subscript"/>
        <sz val="12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>/Т</t>
    </r>
    <r>
      <rPr>
        <vertAlign val="subscript"/>
        <sz val="12"/>
        <rFont val="Times New Roman"/>
        <family val="1"/>
        <charset val="204"/>
      </rPr>
      <t>о</t>
    </r>
  </si>
  <si>
    <r>
      <t>Коэффициент финансовой независимости, K</t>
    </r>
    <r>
      <rPr>
        <vertAlign val="subscript"/>
        <sz val="12"/>
        <rFont val="Times New Roman"/>
        <family val="1"/>
        <charset val="204"/>
      </rPr>
      <t>cc</t>
    </r>
    <r>
      <rPr>
        <sz val="12"/>
        <rFont val="Times New Roman"/>
        <family val="1"/>
        <charset val="204"/>
      </rPr>
      <t>=II</t>
    </r>
    <r>
      <rPr>
        <vertAlign val="sub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/(П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-Д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) </t>
    </r>
  </si>
  <si>
    <r>
      <t>Оборачиваемость кредиторской задолженности в днях, О</t>
    </r>
    <r>
      <rPr>
        <vertAlign val="subscript"/>
        <sz val="12"/>
        <rFont val="Times New Roman"/>
        <family val="1"/>
        <charset val="204"/>
      </rPr>
      <t>кз</t>
    </r>
    <r>
      <rPr>
        <vertAlign val="superscript"/>
        <sz val="12"/>
        <rFont val="Times New Roman"/>
        <family val="1"/>
        <charset val="204"/>
      </rPr>
      <t>дн</t>
    </r>
    <r>
      <rPr>
        <sz val="12"/>
        <rFont val="Times New Roman"/>
        <family val="1"/>
        <charset val="204"/>
      </rPr>
      <t>=Д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/(В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/К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>)</t>
    </r>
  </si>
  <si>
    <r>
      <t>Оборачиваемость дебиторской задолженности в днях, О</t>
    </r>
    <r>
      <rPr>
        <vertAlign val="subscript"/>
        <sz val="12"/>
        <rFont val="Times New Roman"/>
        <family val="1"/>
        <charset val="204"/>
      </rPr>
      <t>дз</t>
    </r>
    <r>
      <rPr>
        <vertAlign val="superscript"/>
        <sz val="12"/>
        <rFont val="Times New Roman"/>
        <family val="1"/>
        <charset val="204"/>
      </rPr>
      <t>дн</t>
    </r>
    <r>
      <rPr>
        <sz val="12"/>
        <rFont val="Times New Roman"/>
        <family val="1"/>
        <charset val="204"/>
      </rPr>
      <t>=Д</t>
    </r>
    <r>
      <rPr>
        <vertAlign val="subscript"/>
        <sz val="12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>/(В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/Д</t>
    </r>
    <r>
      <rPr>
        <vertAlign val="subscript"/>
        <sz val="12"/>
        <rFont val="Times New Roman"/>
        <family val="1"/>
        <charset val="204"/>
      </rPr>
      <t>з</t>
    </r>
    <r>
      <rPr>
        <vertAlign val="superscript"/>
        <sz val="12"/>
        <rFont val="Times New Roman"/>
        <family val="1"/>
        <charset val="204"/>
      </rPr>
      <t>ср</t>
    </r>
    <r>
      <rPr>
        <sz val="12"/>
        <rFont val="Times New Roman"/>
        <family val="1"/>
        <charset val="204"/>
      </rPr>
      <t>)</t>
    </r>
  </si>
  <si>
    <r>
      <t>Коэффициент покрытия (платежеспособности), К</t>
    </r>
    <r>
      <rPr>
        <vertAlign val="subscript"/>
        <sz val="12"/>
        <rFont val="Times New Roman"/>
        <family val="1"/>
        <charset val="204"/>
      </rPr>
      <t>пл</t>
    </r>
    <r>
      <rPr>
        <sz val="12"/>
        <rFont val="Times New Roman"/>
        <family val="1"/>
        <charset val="204"/>
      </rPr>
      <t>=А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/(П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-Д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 xml:space="preserve">) </t>
    </r>
  </si>
  <si>
    <r>
      <t>Коэффициент износа основных средств, К</t>
    </r>
    <r>
      <rPr>
        <vertAlign val="subscript"/>
        <sz val="12"/>
        <rFont val="Times New Roman"/>
        <family val="1"/>
        <charset val="204"/>
      </rPr>
      <t>изн</t>
    </r>
    <r>
      <rPr>
        <sz val="12"/>
        <rFont val="Times New Roman"/>
        <family val="1"/>
        <charset val="204"/>
      </rPr>
      <t>=И/О</t>
    </r>
  </si>
  <si>
    <r>
      <t>Производительность труда, В</t>
    </r>
    <r>
      <rPr>
        <vertAlign val="subscript"/>
        <sz val="12"/>
        <rFont val="Times New Roman"/>
        <family val="1"/>
        <charset val="204"/>
      </rPr>
      <t>ч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/Ч</t>
    </r>
    <r>
      <rPr>
        <vertAlign val="subscript"/>
        <sz val="12"/>
        <rFont val="Times New Roman"/>
        <family val="1"/>
        <charset val="204"/>
      </rPr>
      <t xml:space="preserve">ср </t>
    </r>
  </si>
  <si>
    <r>
      <t>Фондоотдача, Ф</t>
    </r>
    <r>
      <rPr>
        <vertAlign val="subscript"/>
        <sz val="12"/>
        <rFont val="Times New Roman"/>
        <family val="1"/>
        <charset val="204"/>
      </rPr>
      <t>о</t>
    </r>
    <r>
      <rPr>
        <sz val="12"/>
        <rFont val="Times New Roman"/>
        <family val="1"/>
        <charset val="204"/>
      </rPr>
      <t>=В</t>
    </r>
    <r>
      <rPr>
        <vertAlign val="subscript"/>
        <sz val="12"/>
        <rFont val="Times New Roman"/>
        <family val="1"/>
        <charset val="204"/>
      </rPr>
      <t>р</t>
    </r>
    <r>
      <rPr>
        <sz val="12"/>
        <rFont val="Times New Roman"/>
        <family val="1"/>
        <charset val="204"/>
      </rPr>
      <t>/Ф</t>
    </r>
    <r>
      <rPr>
        <vertAlign val="subscript"/>
        <sz val="12"/>
        <rFont val="Times New Roman"/>
        <family val="1"/>
        <charset val="204"/>
      </rPr>
      <t xml:space="preserve">ср </t>
    </r>
  </si>
  <si>
    <t xml:space="preserve">Интегральный коэффициент эффективности </t>
  </si>
  <si>
    <t>млн.сум.</t>
  </si>
  <si>
    <r>
      <t>Дивидендный выход, Д</t>
    </r>
    <r>
      <rPr>
        <b/>
        <vertAlign val="subscript"/>
        <sz val="12"/>
        <rFont val="Times New Roman"/>
        <family val="1"/>
        <charset val="204"/>
      </rPr>
      <t>в</t>
    </r>
    <r>
      <rPr>
        <b/>
        <sz val="12"/>
        <rFont val="Times New Roman"/>
        <family val="1"/>
        <charset val="204"/>
      </rPr>
      <t>=Д</t>
    </r>
    <r>
      <rPr>
        <b/>
        <vertAlign val="subscript"/>
        <sz val="12"/>
        <rFont val="Times New Roman"/>
        <family val="1"/>
        <charset val="204"/>
      </rPr>
      <t>ао</t>
    </r>
    <r>
      <rPr>
        <b/>
        <sz val="12"/>
        <rFont val="Times New Roman"/>
        <family val="1"/>
        <charset val="204"/>
      </rPr>
      <t>/EPS</t>
    </r>
  </si>
  <si>
    <t xml:space="preserve"> -</t>
  </si>
  <si>
    <r>
      <t>Показатель выполнения параметров экспорта, П</t>
    </r>
    <r>
      <rPr>
        <b/>
        <vertAlign val="subscript"/>
        <sz val="12"/>
        <rFont val="Times New Roman"/>
        <family val="1"/>
        <charset val="204"/>
      </rPr>
      <t>э</t>
    </r>
    <r>
      <rPr>
        <b/>
        <sz val="12"/>
        <rFont val="Times New Roman"/>
        <family val="1"/>
        <charset val="204"/>
      </rPr>
      <t>= Э</t>
    </r>
    <r>
      <rPr>
        <b/>
        <vertAlign val="subscript"/>
        <sz val="12"/>
        <rFont val="Times New Roman"/>
        <family val="1"/>
        <charset val="204"/>
      </rPr>
      <t>факт</t>
    </r>
    <r>
      <rPr>
        <b/>
        <sz val="12"/>
        <rFont val="Times New Roman"/>
        <family val="1"/>
        <charset val="204"/>
      </rPr>
      <t>/Э</t>
    </r>
    <r>
      <rPr>
        <b/>
        <vertAlign val="subscript"/>
        <sz val="12"/>
        <rFont val="Times New Roman"/>
        <family val="1"/>
        <charset val="204"/>
      </rPr>
      <t>прогноз</t>
    </r>
  </si>
  <si>
    <r>
      <t>Э</t>
    </r>
    <r>
      <rPr>
        <vertAlign val="subscript"/>
        <sz val="12"/>
        <rFont val="Times New Roman"/>
        <family val="1"/>
        <charset val="204"/>
      </rPr>
      <t xml:space="preserve">прогноз </t>
    </r>
    <r>
      <rPr>
        <sz val="12"/>
        <rFont val="Times New Roman"/>
        <family val="1"/>
        <charset val="204"/>
      </rPr>
      <t>- прогноз экспорта на текущий период</t>
    </r>
  </si>
  <si>
    <r>
      <t>Э</t>
    </r>
    <r>
      <rPr>
        <vertAlign val="subscript"/>
        <sz val="12"/>
        <rFont val="Times New Roman"/>
        <family val="1"/>
        <charset val="204"/>
      </rPr>
      <t>факт</t>
    </r>
    <r>
      <rPr>
        <sz val="12"/>
        <rFont val="Times New Roman"/>
        <family val="1"/>
        <charset val="204"/>
      </rPr>
      <t xml:space="preserve"> - фактическое выполнение экспорта на текущий период</t>
    </r>
  </si>
  <si>
    <t>Наименование показателей</t>
  </si>
  <si>
    <t>Код
 стр</t>
  </si>
  <si>
    <t>На начало отчетного периода</t>
  </si>
  <si>
    <t>На конец отчетного периода</t>
  </si>
  <si>
    <t>Актив</t>
  </si>
  <si>
    <t>I. Долгосрочные активы</t>
  </si>
  <si>
    <t>Основные средства:</t>
  </si>
  <si>
    <t>Первоначальная (восстановительная) стоимость (0100, 0300)</t>
  </si>
  <si>
    <t xml:space="preserve"> 010</t>
  </si>
  <si>
    <t>Сумма износа (0200)</t>
  </si>
  <si>
    <t xml:space="preserve"> 011</t>
  </si>
  <si>
    <t>Остаточная (балансовая) стоимость (стр. 010-011)</t>
  </si>
  <si>
    <t>Нематериальные активы:</t>
  </si>
  <si>
    <t>Первоначальная стоимость (0400)</t>
  </si>
  <si>
    <t xml:space="preserve"> 020</t>
  </si>
  <si>
    <t>Сумма амортизации  (0500)</t>
  </si>
  <si>
    <t xml:space="preserve"> 021</t>
  </si>
  <si>
    <t>Остаточная (балансовая) стоимость (стр. 020-021)</t>
  </si>
  <si>
    <t xml:space="preserve"> 022</t>
  </si>
  <si>
    <t>Долг. инв., всего (стр.040+050+060+070+080),в том числе:</t>
  </si>
  <si>
    <t>030</t>
  </si>
  <si>
    <t>Ценные бумаги (0610)</t>
  </si>
  <si>
    <t xml:space="preserve"> 040</t>
  </si>
  <si>
    <t>Инвестиции в дочерние хозяйственные общества (0620)</t>
  </si>
  <si>
    <t xml:space="preserve"> 050</t>
  </si>
  <si>
    <t>Инвестиции в зависимые хозяйственные общества (0630)</t>
  </si>
  <si>
    <t xml:space="preserve"> 060</t>
  </si>
  <si>
    <t>Инвестиции в предприятия с иностранным капиталом (0640)</t>
  </si>
  <si>
    <t xml:space="preserve"> 070</t>
  </si>
  <si>
    <t>Прочие долгосрочные инвестиции (0690)</t>
  </si>
  <si>
    <t xml:space="preserve"> 080</t>
  </si>
  <si>
    <t>Оборудование к установке (0700)</t>
  </si>
  <si>
    <t xml:space="preserve"> 090</t>
  </si>
  <si>
    <t>Капитальные вложения (0800)</t>
  </si>
  <si>
    <t>100</t>
  </si>
  <si>
    <t>Долг. дебиторская задолженность (0910, 0920, 0930, 0940)</t>
  </si>
  <si>
    <t>110</t>
  </si>
  <si>
    <t>Из нее просроченная</t>
  </si>
  <si>
    <t>Долгосрочные отсроченные расходы (0950, 0960, 0990)</t>
  </si>
  <si>
    <t>Итого по разделу I (стр. 012+022+030+090+100+110+120)</t>
  </si>
  <si>
    <t>II.Текущие активы</t>
  </si>
  <si>
    <t>Товарно-мат. запасы, всего (стр. 150+160+170+180),  в т числе:</t>
  </si>
  <si>
    <t>Производственные запасы (1000, 1100, 1500, 1600)</t>
  </si>
  <si>
    <t xml:space="preserve"> 150</t>
  </si>
  <si>
    <t>Незавершенное производство (2000, 2100, 2300, 2700)</t>
  </si>
  <si>
    <t xml:space="preserve"> 160</t>
  </si>
  <si>
    <t>Готовая продукция (2800)</t>
  </si>
  <si>
    <t xml:space="preserve"> 170</t>
  </si>
  <si>
    <t>Товары (2900 за минусом 2980)</t>
  </si>
  <si>
    <t xml:space="preserve"> 180</t>
  </si>
  <si>
    <t>Расходы будущих периодов (3100)</t>
  </si>
  <si>
    <t xml:space="preserve"> 190</t>
  </si>
  <si>
    <t>Отсроченные расходы (3200)</t>
  </si>
  <si>
    <t>200</t>
  </si>
  <si>
    <t>Дебиторы всего:(стр. 220+240+250+260+270+280+290+300+310)</t>
  </si>
  <si>
    <t>из нее: просроченная</t>
  </si>
  <si>
    <t>211</t>
  </si>
  <si>
    <t>Задолженность покупателей и заказчиков (4000 за минусом 4900)</t>
  </si>
  <si>
    <t>220</t>
  </si>
  <si>
    <t>Задолженность обособленных подразелений (4110)</t>
  </si>
  <si>
    <t>230</t>
  </si>
  <si>
    <t>Задолженность дочерних и зависимых обществ (4120)</t>
  </si>
  <si>
    <t>240</t>
  </si>
  <si>
    <t>Авансы, выданные пресоналу (4200)</t>
  </si>
  <si>
    <t>250</t>
  </si>
  <si>
    <t>Авансы, выданные поставщикам и подрядчикам (4300)</t>
  </si>
  <si>
    <t>260</t>
  </si>
  <si>
    <t>Авансовые платежи по налогам и сборам в бюджет (4400)</t>
  </si>
  <si>
    <t>270</t>
  </si>
  <si>
    <t>Аванс. платежи в гос. целевые фонды и по страхованию (4500)</t>
  </si>
  <si>
    <t>280</t>
  </si>
  <si>
    <t>Зад.-ность учредителей по вкладам в уставной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</si>
  <si>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</si>
  <si>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</si>
  <si>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</si>
  <si>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</si>
  <si>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</si>
  <si>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 330+340+350+360), в том числе:</t>
  </si>
  <si>
    <t>320</t>
  </si>
  <si>
    <t>Денежные средства  в кассе (5000)</t>
  </si>
  <si>
    <t>330</t>
  </si>
  <si>
    <t>Денежные средства на расчетном счете (5100)</t>
  </si>
  <si>
    <t>340</t>
  </si>
  <si>
    <t>Денежные средства в иностранной валюте (5200)</t>
  </si>
  <si>
    <t>350</t>
  </si>
  <si>
    <t>Прочие денежные средства и эквиваленты (5500, 5600, 5700)</t>
  </si>
  <si>
    <t>360</t>
  </si>
  <si>
    <t>Краткосрочные инвестиции (5800)</t>
  </si>
  <si>
    <t>370</t>
  </si>
  <si>
    <t>Прочие текущие активы (5900)</t>
  </si>
  <si>
    <t>380</t>
  </si>
  <si>
    <t>Итого по разделу II (стр. 140+190+200+210+320+370+380)</t>
  </si>
  <si>
    <t>Всего по активу баланса (стр. 130+390)</t>
  </si>
  <si>
    <t>Пассив</t>
  </si>
  <si>
    <t>I. Источники собственных средств</t>
  </si>
  <si>
    <t>Уставной капитал (8300)</t>
  </si>
  <si>
    <t>410</t>
  </si>
  <si>
    <t>Добавленный капитал (8400)</t>
  </si>
  <si>
    <t>420</t>
  </si>
  <si>
    <t>Резервный капитал (8500)</t>
  </si>
  <si>
    <t>430</t>
  </si>
  <si>
    <t>Выкупленные собственные акции (8600)</t>
  </si>
  <si>
    <t>440</t>
  </si>
  <si>
    <t>Нераспределенная прибыль (непокрытый убыток) (8700)</t>
  </si>
  <si>
    <t>450</t>
  </si>
  <si>
    <t>Целевые поступления (8800)</t>
  </si>
  <si>
    <t>460</t>
  </si>
  <si>
    <t>Резервы предстоящих расходов и платежей (8900)</t>
  </si>
  <si>
    <t>470</t>
  </si>
  <si>
    <t>Итого по разделу I (стр.410+420+430+440+450+460+470)</t>
  </si>
  <si>
    <t>II. Обязательства</t>
  </si>
  <si>
    <t>Долгосрочные обязательства, всего
(стр. 500+520+530+540+550+560+570+580+590)</t>
  </si>
  <si>
    <t>в том числе: долгосрочная кредиторская задолженность
(стр. 500+520+540+560+590)</t>
  </si>
  <si>
    <t>из нее: просроченная долгосрочная кред. задолженность</t>
  </si>
  <si>
    <t>Долгосрочная задолженность поставщикам и подрядчикам (7000)</t>
  </si>
  <si>
    <t>500</t>
  </si>
  <si>
    <t>Долгосрочнная зад. обособленным подразделениями (7110)</t>
  </si>
  <si>
    <t>510</t>
  </si>
  <si>
    <t>Долгосрочная зад. дочерним и зависимым хоз. обществам (7120)</t>
  </si>
  <si>
    <t>520</t>
  </si>
  <si>
    <t>Долгосрочные отсроченные доходы (7210, 7220, 7230)</t>
  </si>
  <si>
    <t>530</t>
  </si>
  <si>
    <t>Долг. отсроч. обязат. по налогам и обязат. платежам (7240)</t>
  </si>
  <si>
    <t>540</t>
  </si>
  <si>
    <t>Прочие долгосрочные отсроченные обязательства (7250, 7290)</t>
  </si>
  <si>
    <t>550</t>
  </si>
  <si>
    <t>Авансы, полученные от покупателей и заказчиков (7300)</t>
  </si>
  <si>
    <t>560</t>
  </si>
  <si>
    <t>Долгосрочные банковские кредиты (7810)</t>
  </si>
  <si>
    <t>570</t>
  </si>
  <si>
    <t>Долгосрочные займы (7820, 7830, 7840)</t>
  </si>
  <si>
    <t>580</t>
  </si>
  <si>
    <t>Прочие долгосрочные кредиторские задолженности (7900)</t>
  </si>
  <si>
    <t>590</t>
  </si>
  <si>
    <t>Текущие обязательства, всего
(стр. 610+630+640+650+660+670+680+690+700+710+
+720+730+740+750+760)</t>
  </si>
  <si>
    <t>в том числе: текущая кредиторская задолженность
(стр. 610+630+650+670+680+690+700+710+720+760)</t>
  </si>
  <si>
    <t>из нее: просроченная текущая кредиторская задолженность</t>
  </si>
  <si>
    <t>602</t>
  </si>
  <si>
    <t>Задолженность поставщикам и подрядчикам (6000)</t>
  </si>
  <si>
    <t>610</t>
  </si>
  <si>
    <t>Задолженность обособленным подразделениям (6110)</t>
  </si>
  <si>
    <t>620</t>
  </si>
  <si>
    <t>Задолженность дочерними и зависимыми хозяйственными обществам (6120)</t>
  </si>
  <si>
    <t>630</t>
  </si>
  <si>
    <t>Отсроченные доходы (6210, 6220, 6230)</t>
  </si>
  <si>
    <t>640</t>
  </si>
  <si>
    <t>Отсроченные обязательства по налогам и обязательным платежам(6240)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</si>
  <si>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</si>
  <si>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</si>
  <si>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</si>
  <si>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</si>
  <si>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</si>
  <si>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</si>
  <si>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</si>
  <si>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</si>
  <si>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</si>
  <si>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</si>
  <si>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</si>
  <si>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</si>
  <si>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710</t>
  </si>
  <si>
    <t>Задолженность по оплате труда (6700)</t>
  </si>
  <si>
    <t>720</t>
  </si>
  <si>
    <t>Краткосрочные банковские кредиты (6810)</t>
  </si>
  <si>
    <t>730</t>
  </si>
  <si>
    <t>Краткосрочные займы (6820, 6830, 6840)</t>
  </si>
  <si>
    <t>740</t>
  </si>
  <si>
    <t>Текущая часть долгосрочных обязательств (6950)</t>
  </si>
  <si>
    <t>750</t>
  </si>
  <si>
    <t>Прочие кредиторские задолженности (6900 кроме 6950)</t>
  </si>
  <si>
    <t>760</t>
  </si>
  <si>
    <t>Итого по разделу II (стр. 490+600)</t>
  </si>
  <si>
    <t>Всего по пассиву баланса (стр.480+770)</t>
  </si>
  <si>
    <t>Наименование показателя</t>
  </si>
  <si>
    <t>Код
 строк</t>
  </si>
  <si>
    <t>Доходы
(прибыль)</t>
  </si>
  <si>
    <t>Расходы
(убыток)</t>
  </si>
  <si>
    <t>Чистая выручка от реализации продукции (товаров,  работ и услуг)</t>
  </si>
  <si>
    <t>Х</t>
  </si>
  <si>
    <t>Себестоимость реализованной продукции (товаров, работ и услуг)</t>
  </si>
  <si>
    <t>Валовая прибыль (убыток) от реализации продукции (товаров,
работ и услуг) (стр.010-020)</t>
  </si>
  <si>
    <t>Расходы периода, всего (стр.050+060+070+080), в том числе:</t>
  </si>
  <si>
    <t>Расходы по реализации</t>
  </si>
  <si>
    <t>Адинистративные расходы</t>
  </si>
  <si>
    <t>Прочие операционные расходы</t>
  </si>
  <si>
    <t>Расходы отчетного периода, исключаемые из налогооблагаемой базы в будущем</t>
  </si>
  <si>
    <t>Прочие доходы от основной деятельности</t>
  </si>
  <si>
    <t>Прибыль (убыток) от основной деятельности
(стр. 030-040+090)</t>
  </si>
  <si>
    <t>Доходы от финансовой деятельности, всего
(стр.120+130+140+150+160), в том числе</t>
  </si>
  <si>
    <t>Доходы в виде дивидендов</t>
  </si>
  <si>
    <t>Доходы в виде процентов</t>
  </si>
  <si>
    <t>Доходы от долгосрочной аренды (финансовый лизинг)</t>
  </si>
  <si>
    <t>Доходы от валютных курсовых разниц</t>
  </si>
  <si>
    <t>Прочие доходы от финансовой деятельности</t>
  </si>
  <si>
    <t>Расходы по финансовой деятельности (стр. 180+190+200+210),
в том числе:</t>
  </si>
  <si>
    <t>Расходы  в виде процентов</t>
  </si>
  <si>
    <t>Расходы в виде процентов по долгосрочной аренде</t>
  </si>
  <si>
    <t>(финансовому лизингу)</t>
  </si>
  <si>
    <t>Убытки от валютных курсовых разниц</t>
  </si>
  <si>
    <t>Прочие расходы по финансовой деятельности</t>
  </si>
  <si>
    <t>Прибыль (убыток) от общехозяйственной деятельности
(стр. 100+110-170)</t>
  </si>
  <si>
    <t>Черезвычайные прибыли и убытки</t>
  </si>
  <si>
    <t>Прибыль (убыток) до уплаты налога на доходы (прибыль)
(стр.220+/-230)</t>
  </si>
  <si>
    <t>Налог на прибыль</t>
  </si>
  <si>
    <t>налог на сверхприбыль</t>
  </si>
  <si>
    <t>Отчисления от сверхприбыли на целевое финансирование</t>
  </si>
  <si>
    <t>Прочие налоги и сборы от прибыли</t>
  </si>
  <si>
    <t>Чистая прибыль (убыток) отчетного периода (стр.240-250-260)</t>
  </si>
  <si>
    <t>Наименование</t>
  </si>
  <si>
    <t>Код строки</t>
  </si>
  <si>
    <t>Первоначальная (восстановительная) стоимость</t>
  </si>
  <si>
    <t>накопленная амортизация (износ)</t>
  </si>
  <si>
    <t>Остаточная стоимость на конец года</t>
  </si>
  <si>
    <t>Износ по списанным основным средствам</t>
  </si>
  <si>
    <t>Стоимость основных средств на года , следующего за отчетным*)</t>
  </si>
  <si>
    <t>Амортиза- ция (износ)  основных средств  за год</t>
  </si>
  <si>
    <t>остаток на начало года</t>
  </si>
  <si>
    <t>Поступило</t>
  </si>
  <si>
    <t>Выбыло</t>
  </si>
  <si>
    <t>остаток на конец года (графа 1+2-4)</t>
  </si>
  <si>
    <t>из них введено в действие новых основных средств</t>
  </si>
  <si>
    <t>из них ликвидировано (списано) основных средств</t>
  </si>
  <si>
    <t>на начало года</t>
  </si>
  <si>
    <t>на конец года</t>
  </si>
  <si>
    <t>первона-чальная (восстановительная стоимость)</t>
  </si>
  <si>
    <t>остаточная (за вычетом износа)</t>
  </si>
  <si>
    <t>Всего основных средств (сумма строк 102+119+123)</t>
  </si>
  <si>
    <t>в том числе средства основного вида деятельности (сумма строк 103, 105, 107, 108, 111, 112, 114-117)</t>
  </si>
  <si>
    <t>из них:  здания</t>
  </si>
  <si>
    <t>в том числе: жилые</t>
  </si>
  <si>
    <t>сооружения</t>
  </si>
  <si>
    <t>в том числе:  автомобильные дороги общего пользования</t>
  </si>
  <si>
    <t>передаточные устройства</t>
  </si>
  <si>
    <t>машины и оборудование</t>
  </si>
  <si>
    <t>из них: компьютерное оборудование и вычислительная техника</t>
  </si>
  <si>
    <t>из строки 108: «Новые машины и оборудование,  выпуска со сроком не более 3-х лет</t>
  </si>
  <si>
    <t>транспортные средства</t>
  </si>
  <si>
    <t>инструмент, производственный и хозяйственный инвентарь</t>
  </si>
  <si>
    <t>из них: мебель и офисное оборудование</t>
  </si>
  <si>
    <t>рабочий скот</t>
  </si>
  <si>
    <t>продуктивный скот</t>
  </si>
  <si>
    <t>многолетние насаждения</t>
  </si>
  <si>
    <t>другие виды основных средств</t>
  </si>
  <si>
    <t>в том числе: библиотечные фонды</t>
  </si>
  <si>
    <t>Основные средства других   отраслей, производящих товары</t>
  </si>
  <si>
    <t>из них:промышленности</t>
  </si>
  <si>
    <t>сельского хозяйства</t>
  </si>
  <si>
    <t>в том числе: рабочий и          продуктивный скот</t>
  </si>
  <si>
    <t>Основные средства других отраслей, оказывающих услуги</t>
  </si>
  <si>
    <t>из них: обслуживания сельского хозяйства</t>
  </si>
  <si>
    <t>Шоссейное хозяйство</t>
  </si>
  <si>
    <t>в том числе: автомобильные дороги общего пользования</t>
  </si>
  <si>
    <t>жилищного хозяйства</t>
  </si>
  <si>
    <t>в том числе:  жилые здания</t>
  </si>
  <si>
    <t>Справочно: из строки 101   законсервированные  основные средства</t>
  </si>
  <si>
    <t>благоустройство земли</t>
  </si>
  <si>
    <t>благоустройство основных средств, взятых в финансовую аренду</t>
  </si>
  <si>
    <t>I булим. Асосий фаолият тури буйича  ЯНВАРЬ-ДЕКАБРЬ  2015 года</t>
  </si>
  <si>
    <t>Раздел I. По основному виду деятельности</t>
  </si>
  <si>
    <t>Курсаткичлар номи                                                                                                                                                                        Наименование показателей</t>
  </si>
  <si>
    <t>Сатр хос раками Код строки</t>
  </si>
  <si>
    <t>Промышленные предприятия</t>
  </si>
  <si>
    <t>Подрядные предприятия</t>
  </si>
  <si>
    <t>Транспортные предприятия</t>
  </si>
  <si>
    <t>Научно-исследовательские предприятия</t>
  </si>
  <si>
    <t xml:space="preserve">Снабженческие предприятия </t>
  </si>
  <si>
    <t xml:space="preserve">Прочие предприятия </t>
  </si>
  <si>
    <t>Всего по АК "Узнефтегаздобыча"</t>
  </si>
  <si>
    <t>ООО "Мубарекнефтегаз"</t>
  </si>
  <si>
    <t>ООО "Шуртаннефтегаз"</t>
  </si>
  <si>
    <t>ООО "Мубарекский ГПЗ"</t>
  </si>
  <si>
    <t>ООО "Шуртанский ГХК"</t>
  </si>
  <si>
    <t>ООО "Устюртгаз"</t>
  </si>
  <si>
    <t>ООО "Газлинефтегаздобыча"</t>
  </si>
  <si>
    <t>АО "Андижаннефть"</t>
  </si>
  <si>
    <t>АО "Джаркурганнефть"</t>
  </si>
  <si>
    <t>АО"Махсусэнергогаз"</t>
  </si>
  <si>
    <t xml:space="preserve">AО "Узнефтегазинформатика" </t>
  </si>
  <si>
    <t>Итого</t>
  </si>
  <si>
    <t xml:space="preserve">АО "Узнефтегазкудуктаъмирлаш" </t>
  </si>
  <si>
    <t xml:space="preserve">ООО "Андижаннефтегазкудуктаъмирлаш" </t>
  </si>
  <si>
    <t>АО "Нефтегазстройремонт"</t>
  </si>
  <si>
    <t>АО "Нефтегазремонт"</t>
  </si>
  <si>
    <t xml:space="preserve">АО "Ходжаабадское УТТ" </t>
  </si>
  <si>
    <t xml:space="preserve">АО "Мубарекнефтегазтранс" </t>
  </si>
  <si>
    <t>АО "Асакатранснефть"</t>
  </si>
  <si>
    <t>АО "Нефтегазисследование"</t>
  </si>
  <si>
    <t>АО "Нефтегазмеъёр"</t>
  </si>
  <si>
    <t xml:space="preserve">ООО "ТТ vа ВВ"    </t>
  </si>
  <si>
    <t>ООО "Махсусбутлашгаз"</t>
  </si>
  <si>
    <t>ООО "Нефтегаздобыча-инжиниринг"</t>
  </si>
  <si>
    <t>Аппарат</t>
  </si>
  <si>
    <t>Мубарек уй жойдан фойдаланиш</t>
  </si>
  <si>
    <t>Б</t>
  </si>
  <si>
    <t>2</t>
  </si>
  <si>
    <t xml:space="preserve">Амалдаги нархларда ишлаб чикарилган махсулот (ишлар, хизматлар) нинг киймати (ККС ва акцизсиз) </t>
  </si>
  <si>
    <t>Жами харажатлар (сатрлар йигиндиси103,127) Затраты - всего (103,127)</t>
  </si>
  <si>
    <t xml:space="preserve">I. Ишлаб чикарилган махсулот (ишлар, хизматлар) нинг ишлаб чикариш таннархи (104,113 дан 117 гача)   Производственная себестоимость                                                                                                                                     </t>
  </si>
  <si>
    <t xml:space="preserve">шу жумладан: Ишлаб чикариш моддий харажатлари (кайтадиган чикиндиларни чегирган холда) (105,107,108,110,111,112)                                                                                                                              </t>
  </si>
  <si>
    <t>улардан: хом аше ва материаллар (харид килинадиган)                                                               из них: сырье и материалы (покупные)</t>
  </si>
  <si>
    <t>улардан: материаллар                                                                                                                             из них:    материалы</t>
  </si>
  <si>
    <t>чет ташкилотлар баж. и/ч тарзидаги ишлар ва хизматлар
работы и услуги производ. характера, выполнен. сторон. организ.</t>
  </si>
  <si>
    <t>табиий хом ашё                                                                                                                                              природное сырье</t>
  </si>
  <si>
    <t>ерларни рекультивация қилиш учун ажратмалар отчисления на рекультивацию земель</t>
  </si>
  <si>
    <t>четдан олинадиган барча турдаги ёкилги                                                          топливо всех видов, приобретаемое со стороны</t>
  </si>
  <si>
    <t>харид килинадиган барча турдаги                                                                                                                                                                                                энергия  покупная всех видов</t>
  </si>
  <si>
    <t>бошка ишлаб чикариш моддий харажатлари                                                                                                                                                                                          другие производственные материальные затраты</t>
  </si>
  <si>
    <t>Ишлаб чикариш тарзидаги иш хак тулаш харажатлари (суткаликсиз) Затраты на оплату труда производственного характера (без суточных)</t>
  </si>
  <si>
    <t>Ишлаб чикаришга тегишли ижтимоий cyгypтa  ажратмалар                                                                                                                                                               Отчисления на социальное страхование, относящиеся к производству</t>
  </si>
  <si>
    <t>Ишлаб чикариш ахамиятига эга булган ассосий воситалар  амортизацияси                           Амортизация основных средств  производственного назначения</t>
  </si>
  <si>
    <t>Ишлаб чикариш ахамиятига эга булган номоддий активлвр  амортизацияси                           Амортизация нематериальных активов   производственного назначения</t>
  </si>
  <si>
    <t>Ишлаб чикариш тарзидаги бошка харажатлар (118,119,121 дан 126 гача)</t>
  </si>
  <si>
    <t>шу жумладан: ишлаб чикариш ходимларини ва активларни  мажбурий ва ихтиерий  cyгypтa килиш                                                                                                                                                     в том числе: обязательное и добровольное  страхов. произ. работников и  произ.активов</t>
  </si>
  <si>
    <t>хизмат сафари харажатлари                                                                                                                                                                                                      командировочные</t>
  </si>
  <si>
    <t>улардан: кундалик харажатлар                                                                                                                                                                                                                из них:    суточные</t>
  </si>
  <si>
    <t>идорадан ташкари, ёнгинга карши ва сокчилик куриклаш хизмати вневедомственная, противопожарная и сторожевая охрана</t>
  </si>
  <si>
    <t>таъмирлаш иш/и захирага ажратма/
отчисл. в резерв ремонтных работ</t>
  </si>
  <si>
    <t>оператив ижара буйича харажатлар:                                                                                                                                                                                                       затраты по текущей аренде: мулкка       имущества</t>
  </si>
  <si>
    <t>ерга       земли</t>
  </si>
  <si>
    <t>и/ч ходим/и= вактинча мехнатга лаекатсизлиги буйича нафака/
выплата пособий по временной нетрудоспособности работников производства</t>
  </si>
  <si>
    <t xml:space="preserve">ишлаб чикариш жараёнига оид бошка харажатлар                                                                                                                                                                                                                   </t>
  </si>
  <si>
    <t>II. Давр харажатлари - жами (128,144,152,161)                                                                                                                                                                II. Расходы периода - всего (сумма строк (128,144,152,160)</t>
  </si>
  <si>
    <t>шу жумладан: Сотиш харажат. - жами (129,130,131)                                                                                                                                                                в том числе: Расходы по реализации - ВСЕГО</t>
  </si>
  <si>
    <t xml:space="preserve">шу жумладан: в том числе: махсулот (товарлар) ташиш харажатлари расходы на перевозку продукции (товаров)                                                                                                                                                                                          </t>
  </si>
  <si>
    <t>маркетинг ва реклама харажатлари                                                                                                                                                                                             расходы на маркетинг и рекламу</t>
  </si>
  <si>
    <t xml:space="preserve">Сотиш буйича бошка харажатлар   (132,133, 134,136 дан 141 гача 143)                                                                                                                                                                                                                              </t>
  </si>
  <si>
    <t xml:space="preserve"> в том числе   РАСХОДЫ НА ОПЛАТУ ТРУДА</t>
  </si>
  <si>
    <t>ижтимоий сугуртага ажратмалар</t>
  </si>
  <si>
    <t>савдо эхтиежи учун фойдал.биноларни,жихозларни ва иншоотларни ижара,саклаш ва таъмирлаш харажатлари</t>
  </si>
  <si>
    <t>Шулардан:  ижара тулови</t>
  </si>
  <si>
    <t>асосий воситалар амортизацияси</t>
  </si>
  <si>
    <t>газ,екилги,эл.энергияси харажатлари</t>
  </si>
  <si>
    <t>товарларни саклаш,ишлов бериш, саралаш харажатлари</t>
  </si>
  <si>
    <t>савдо рекламаси харажатлари</t>
  </si>
  <si>
    <t>ташиш,саклаш ва сотиш даврида товарлар ва махсулотларнинг йукотилиши</t>
  </si>
  <si>
    <t xml:space="preserve">хизмат сафари харажатлари     командировочные                                                                                                                                                                                                                                  </t>
  </si>
  <si>
    <t>улардан: кундалик харажатлар                                                                                                                                                                                                                         из них: суточные</t>
  </si>
  <si>
    <t>бошка харажатлар</t>
  </si>
  <si>
    <t xml:space="preserve">Маъмурий харажатлар - жами                    ( 145,146,148 дан 151 гача)                                                                                                                                                                                                                     </t>
  </si>
  <si>
    <t xml:space="preserve">шу жумладан: ходимларга иш хаки тулаш харажатлари ( суткаликсиз) </t>
  </si>
  <si>
    <t>ижтимоий сугуртага ажратмалар (бошкарув ходимлари)</t>
  </si>
  <si>
    <t xml:space="preserve">маъмурий асосий воситалар амортизацияси </t>
  </si>
  <si>
    <t>ишлаб чикариш жараенига алокадор булмаган мол-мулк ва ходимларни мажбурий ва ихтиерий сугурта килиш</t>
  </si>
  <si>
    <t>бошка маъмурий сарф харажатлар</t>
  </si>
  <si>
    <t>бошка операция харажатлари - жаъми 153 дан 159 гача</t>
  </si>
  <si>
    <t xml:space="preserve">шу жумладан: мажбурий туловлар, солик ва йигимлар </t>
  </si>
  <si>
    <t>давлат максадли фонларига ажратмалар (ижтимоий сугурта ажратмаларидан ташкари)</t>
  </si>
  <si>
    <t>банк хизмати,депозитарий,маслахат,ахборот ва аудиторлик хизматига туловлар</t>
  </si>
  <si>
    <t>компенсация ва рагбатлантириш тусидаги туловлар,иш хакини хисоблашда хисобга олинмайдиган туловлар ва харажатлар</t>
  </si>
  <si>
    <t>ихтиро ра рационализаторлик таклифлар учун мукофот бериш</t>
  </si>
  <si>
    <t>бошкарув ходимларининг вактинча лаекатсизлиги буйича нафакалар</t>
  </si>
  <si>
    <t>илмий тадкикот ва тажриба конструкторлик ишларига килинган харажатлар</t>
  </si>
  <si>
    <t>бошка операцион харажатлар</t>
  </si>
  <si>
    <t>бошка давр харажатлари</t>
  </si>
  <si>
    <t>Маълумот учун: махсулот кийматига кушилмайдиган тугалланмаган и/ч колдикларининг узгариши</t>
  </si>
  <si>
    <t>Прогноз адресного списка строек</t>
  </si>
  <si>
    <t>капитального строительства инвестиционных проектов и эксплуатационного бурения АК "Узнефтегаздобыча" на 2016 год за счет собственных средств</t>
  </si>
  <si>
    <t>Наименование объекта и его адрес 
(область, район, город)</t>
  </si>
  <si>
    <t>Год начала
и окончания работ</t>
  </si>
  <si>
    <t>Проектная мощность</t>
  </si>
  <si>
    <t>Сметная стоимость в договорных ценах</t>
  </si>
  <si>
    <t>Остаток сметной стоимости на 01.01.2016 г.</t>
  </si>
  <si>
    <t>Остаток сметной стоимости на 01.01.2016 г. с пересчетом</t>
  </si>
  <si>
    <t>Прогноз капитальных вложений на 2016 год</t>
  </si>
  <si>
    <t>Вводимая мощность и срок ввода</t>
  </si>
  <si>
    <t>Вводимые основные фонды</t>
  </si>
  <si>
    <t>Остаток сметной стоимости на 01.01.2017 г.</t>
  </si>
  <si>
    <t>Номер и дата нормативно-правового документа</t>
  </si>
  <si>
    <t>Дата утверждения тендерных торгов</t>
  </si>
  <si>
    <t>Подрядная строительная организация</t>
  </si>
  <si>
    <t>в том числе</t>
  </si>
  <si>
    <t>СМР</t>
  </si>
  <si>
    <t>Оборудо-
вание</t>
  </si>
  <si>
    <t>Затраты
заказчика</t>
  </si>
  <si>
    <t>АК "Узнефтегаздобыча", всего</t>
  </si>
  <si>
    <t xml:space="preserve"> </t>
  </si>
  <si>
    <t>Инвестиционная программа</t>
  </si>
  <si>
    <t>ПП-2264 от 17.11.2014,
ПП-1588 от 28.07.2011</t>
  </si>
  <si>
    <t>Постановление КМРУз №36 от 21.02.2014, Протокол №74 24.10.2012</t>
  </si>
  <si>
    <t>АК "УзНГСИ"
АО "НГСР"</t>
  </si>
  <si>
    <t>Эксплуатационное бурение</t>
  </si>
  <si>
    <t>2015 г.</t>
  </si>
  <si>
    <t>77 скв.</t>
  </si>
  <si>
    <t>77 скв. - 4 кв.</t>
  </si>
  <si>
    <t>Приказ НХК УзНГ №1 от 03.01.2015 ДСП</t>
  </si>
  <si>
    <t>Протокол №74 24.10.2012</t>
  </si>
  <si>
    <t>АК "УзГБНГ"</t>
  </si>
  <si>
    <t>34 скв.</t>
  </si>
  <si>
    <t>34 скв. - 4 кв.</t>
  </si>
  <si>
    <t>Контракт от 11.06.2014 №134,
Контракт от 07.10.2014 №257</t>
  </si>
  <si>
    <t>Eriell</t>
  </si>
  <si>
    <t>Промстроительство</t>
  </si>
  <si>
    <t>ТЭО, ПТЭО, РП и РД</t>
  </si>
  <si>
    <t>Непромстроительство</t>
  </si>
  <si>
    <t>АК "Узнефтегаздобыча"</t>
  </si>
  <si>
    <t>Проведение геологического изучения   узбекской части Аральского моря с после- дующей разработкой вновь открываемых  м/р углеводородов на условиях СРП</t>
  </si>
  <si>
    <t xml:space="preserve">2011-2016 гг. </t>
  </si>
  <si>
    <t>ГРР</t>
  </si>
  <si>
    <t>ПП-4707 от 04.03.2015</t>
  </si>
  <si>
    <t>Дообустройство м/р Южный Кемачи"</t>
  </si>
  <si>
    <t>2009-2021 гг.</t>
  </si>
  <si>
    <t>2,4 млрд.м3 газ/год, 
нефть 122,38 тыс.тонн.,
конденсат 57,7 тыс.тонн.</t>
  </si>
  <si>
    <t>Обустройство 10 cкв. - 4 кв.</t>
  </si>
  <si>
    <t>Постановление КМРУз №36 от 21.02.2014</t>
  </si>
  <si>
    <t>АК "УзНГСИ"</t>
  </si>
  <si>
    <t>Дообустройство месторождения Самантепе с расширением ДКС на месторождении Южный Уртабулак</t>
  </si>
  <si>
    <t>2015-2017 гг.</t>
  </si>
  <si>
    <t>Добыча до 4,2 млрд.куб.м природного газа и 59,0 тыс.тонн конденсата</t>
  </si>
  <si>
    <t>Добыча природный газ 1,0 млн. куб. м., конденсат 21,2 тыс. тонн</t>
  </si>
  <si>
    <t>ОАО "НГСР"</t>
  </si>
  <si>
    <t>Обустройство месторождения Тегерменской группы</t>
  </si>
  <si>
    <t>2016-2018 гг.</t>
  </si>
  <si>
    <t>Добыча природного газа до 0,3 млрд.куб.м год</t>
  </si>
  <si>
    <t>Реконструкция скважин методом зарезки второго ствола</t>
  </si>
  <si>
    <t>2016 г.</t>
  </si>
  <si>
    <t>Эксплуатационное бурение на газ</t>
  </si>
  <si>
    <t>8 скв.</t>
  </si>
  <si>
    <t>8 скв. - 4 кв.</t>
  </si>
  <si>
    <t>6 скв.</t>
  </si>
  <si>
    <t>6 скв. - 4 кв.</t>
  </si>
  <si>
    <t>Контракт от 11.06.2014 №134
Контракт от 07.10.2014 №257</t>
  </si>
  <si>
    <t>Эксплуатационное бурение на нефт</t>
  </si>
  <si>
    <t>18 скв.</t>
  </si>
  <si>
    <t>18 скв. - 4 кв.</t>
  </si>
  <si>
    <t>Реконструкция УКПГ месторождения Памук</t>
  </si>
  <si>
    <t>2013-2016 гг.</t>
  </si>
  <si>
    <t>объект</t>
  </si>
  <si>
    <t xml:space="preserve">ПП-1442 от 15.12.2010 </t>
  </si>
  <si>
    <t>Строительство газопровода для подачи газа от м/р Умид, Жейнов и Пирназар на ДКС Кокдумалак</t>
  </si>
  <si>
    <t>2015-2016 гг.</t>
  </si>
  <si>
    <t>г/пр L-33 км</t>
  </si>
  <si>
    <t xml:space="preserve">3 скв. - 4 кв. </t>
  </si>
  <si>
    <t>Проект на стадии завершения</t>
  </si>
  <si>
    <t>ОАО "УзЛИТИ"</t>
  </si>
  <si>
    <t xml:space="preserve">Обустройство м/р Чандырской группы </t>
  </si>
  <si>
    <t>2014-2017 гг.</t>
  </si>
  <si>
    <t>Обустройство 11 скв, ГСП 4 шт, г/пр L-60 км</t>
  </si>
  <si>
    <t>Реконструкция УКПГ месторождения Култак</t>
  </si>
  <si>
    <t>4 шт резервар V-400 м куб</t>
  </si>
  <si>
    <t>Дообустройство м/р Алан со стр-вом ДКС</t>
  </si>
  <si>
    <t>2012-2017 гг.</t>
  </si>
  <si>
    <t>5 млрд.м3 газ/год</t>
  </si>
  <si>
    <t>Обустройство 
9 скв. - 4 кв., ТДА - 4 шт.</t>
  </si>
  <si>
    <t>ПП-2069
 от 18.11.2013
Пастановление КМРУз №87 от 09.04.2014</t>
  </si>
  <si>
    <t>Обустройство газоконденсатных месторождений Самантепе, Гирсан и Чулкувар</t>
  </si>
  <si>
    <t>Обустройство 5 скв, г/пров. - 12,5 км, колл. - 24,3 км</t>
  </si>
  <si>
    <t>Постановление КМРУз от 27.01.2012, №587-э от 04.10.2012</t>
  </si>
  <si>
    <t>Дообустройство м/р Северный Уртабулак</t>
  </si>
  <si>
    <t>8 скв</t>
  </si>
  <si>
    <t xml:space="preserve">1 скв. - 4 кв. </t>
  </si>
  <si>
    <t>Дообустройство м/р Сарикум</t>
  </si>
  <si>
    <t>5 скв</t>
  </si>
  <si>
    <t>Обустройство 
3 скв. - 4 кв.</t>
  </si>
  <si>
    <t>Дообустройство м/р Денгизкуль</t>
  </si>
  <si>
    <t>10 скв</t>
  </si>
  <si>
    <t>Обустройство
6 скв. - 4 кв.</t>
  </si>
  <si>
    <t>№737, 737/1, 737/2, 737/3, 737/4, 737/5, 737/6, 737/7, 737/8, 737/9 от 29.07.2013</t>
  </si>
  <si>
    <t>Дообустройство м/р Шуртепа</t>
  </si>
  <si>
    <t>2016-2017 гг.</t>
  </si>
  <si>
    <t>Обустройство
1 скв. - 2 кв.</t>
  </si>
  <si>
    <t>Дообустройство м/р Матонат</t>
  </si>
  <si>
    <t>Обустройство
3 скв. - 2 кв.</t>
  </si>
  <si>
    <t>Дообустройство м/р Кокдумалак</t>
  </si>
  <si>
    <t xml:space="preserve">Строительство ВЛ-6 кВТ до м/р Жейнов, Пирназар, Шаркый Испанли, Жанубий Зикри, Сарикум </t>
  </si>
  <si>
    <t>2014-2016 гг.</t>
  </si>
  <si>
    <t>кВТ-37,7</t>
  </si>
  <si>
    <t>№1354 от 12.10.2013г.</t>
  </si>
  <si>
    <t>Обеспечение электроснабжением высокоэффективных станков качалок м/р Северных Уртабулак</t>
  </si>
  <si>
    <t>13 скв.</t>
  </si>
  <si>
    <t>№254 от 18.04.2013 г.</t>
  </si>
  <si>
    <t>Обеспечение электроснабжением высокоэффективных станков качалок м/р Крук</t>
  </si>
  <si>
    <t>36 скв.</t>
  </si>
  <si>
    <t>Строительство ВЛ-6 кВТ до м/р Матонат, Достон, Шимолий Дарбоза и Супали</t>
  </si>
  <si>
    <t>кВТ-37 км</t>
  </si>
  <si>
    <t>Рекострукция ПС 110/35/6 кв Северный Уртабулак</t>
  </si>
  <si>
    <t>Протокол №74 24.10.2013</t>
  </si>
  <si>
    <t xml:space="preserve">Оптимизация потребления электроэнергии путем установки частотных преобразователей с установкой частотных преобразавателей на электродвигателя насосов цехов добычи нефти </t>
  </si>
  <si>
    <t>экономия 6496,4 тыс. кВт электроэнергии</t>
  </si>
  <si>
    <t>Выроботка электроэнергии для собственных нужд в объеме до 4 МВт с применением новейших миниэлектростанций работающих на попутном нефтяном газе м/р Сардоб</t>
  </si>
  <si>
    <t>экономия 17,5 млн. кВт электроэнергии</t>
  </si>
  <si>
    <t>ПИР будущих лет</t>
  </si>
  <si>
    <t>"УзЛИТИНГ"</t>
  </si>
  <si>
    <t>Приобретение оборудования не входящее в сметы строек</t>
  </si>
  <si>
    <t>Строительство Оздоравительного комплекса в поселке Кани Шахрисабзкого районе</t>
  </si>
  <si>
    <t>на 120 мест</t>
  </si>
  <si>
    <t>Постановление
КМРУз №294 от 01.11.2013</t>
  </si>
  <si>
    <t>Центр сферы обслуживания населения г. Касан</t>
  </si>
  <si>
    <t>2012-2016 гг.</t>
  </si>
  <si>
    <t>1 031 кв.м</t>
  </si>
  <si>
    <t>1 200 кв.м</t>
  </si>
  <si>
    <t>№784 от 25.06.2015</t>
  </si>
  <si>
    <t>Строительство 4-х коттеджей на берегу Кашкадарья в г. Карши</t>
  </si>
  <si>
    <t>4 коттеджей</t>
  </si>
  <si>
    <t>Выработка до 4 МВт/час электроэнергии с применением новейших мии-электростанций на месторождениях Янги Каратепа, Туртсари, Ширкент и ДКС "Шуртан"</t>
  </si>
  <si>
    <t>экономия 19546 тыс. кВт.ч электроэнергии</t>
  </si>
  <si>
    <t>ПП-4707
 от 04.03.2015</t>
  </si>
  <si>
    <t>Протокол №74 24.10.2014</t>
  </si>
  <si>
    <t>9 скв.</t>
  </si>
  <si>
    <t xml:space="preserve">9 скв. - 4 кв. </t>
  </si>
  <si>
    <t>12 скв.</t>
  </si>
  <si>
    <t xml:space="preserve">12 скв. - 4 кв. </t>
  </si>
  <si>
    <t>10 скв.</t>
  </si>
  <si>
    <t>10 скв. - 4 кв.</t>
  </si>
  <si>
    <t>1 скв.</t>
  </si>
  <si>
    <t>1 скв. - 4 кв.</t>
  </si>
  <si>
    <t>Контракт от 07.10.2014 №257</t>
  </si>
  <si>
    <t>Дообустройство м/р Шуртан со строительством ДКС-2</t>
  </si>
  <si>
    <t>2010-2016 гг.</t>
  </si>
  <si>
    <t>9,03 млрд.м3 газ/год</t>
  </si>
  <si>
    <t>400 млн.м3 газ/год</t>
  </si>
  <si>
    <t>ПП-2069
 от 18.11.2013
Пастановление КМРУз №86 от 09.04.2014</t>
  </si>
  <si>
    <t>Обустройство м/р Шуртан для ДКС-2</t>
  </si>
  <si>
    <t>2015-2018 гг.</t>
  </si>
  <si>
    <t>20 скв.</t>
  </si>
  <si>
    <t>РП на стадии разработке</t>
  </si>
  <si>
    <t>Обустройство м/р Южная Тандырча</t>
  </si>
  <si>
    <t>2000-2016 гг.</t>
  </si>
  <si>
    <t>4 млрд.м3 газ/год, 39 скв.</t>
  </si>
  <si>
    <t xml:space="preserve">6 скв. - 4 кв. </t>
  </si>
  <si>
    <t>№562/1 от 02.07.2013</t>
  </si>
  <si>
    <t>Обустройство м/р Мезон</t>
  </si>
  <si>
    <t xml:space="preserve"> Обустройство м/р Ширкент</t>
  </si>
  <si>
    <t>6 скв</t>
  </si>
  <si>
    <t>4 скв - 4 кв</t>
  </si>
  <si>
    <t xml:space="preserve"> Обустройство м/р Зафар</t>
  </si>
  <si>
    <t>2 скв.</t>
  </si>
  <si>
    <t xml:space="preserve">2 скв. - 3 кв. </t>
  </si>
  <si>
    <t>Обустройство м/р Каратепа</t>
  </si>
  <si>
    <t>3 скв. - 4 кв.</t>
  </si>
  <si>
    <t>Обустройство м/р Гармистон</t>
  </si>
  <si>
    <t>2007-2017 гг.</t>
  </si>
  <si>
    <t>№562/3 от 02.06.2013</t>
  </si>
  <si>
    <t>Обустройство м/р Туртсари</t>
  </si>
  <si>
    <t>Обустройство м/р Намазбой</t>
  </si>
  <si>
    <t>4 скв.</t>
  </si>
  <si>
    <t>4 скв. - 4 кв.</t>
  </si>
  <si>
    <t>Обустройство м/р Янги Каратепа</t>
  </si>
  <si>
    <t>2007-2016 гг.</t>
  </si>
  <si>
    <t xml:space="preserve">4 скв. - 4 кв. </t>
  </si>
  <si>
    <t>№206 от 19.05.2008</t>
  </si>
  <si>
    <t>Обустройство м/р Рубойи</t>
  </si>
  <si>
    <t>Утилизация попутных газов на месторождения Северный Шуртан и Головных сооружений Шуртан</t>
  </si>
  <si>
    <t>467,7 млн.м3 природный газа</t>
  </si>
  <si>
    <t>450 млн.м3 попутн.газа</t>
  </si>
  <si>
    <t>ПП-2264
 от 17.11.2014
№737-э от 14.12.2012</t>
  </si>
  <si>
    <t>Строителство холодилника для хранения плодоовошей</t>
  </si>
  <si>
    <t>1000 тн</t>
  </si>
  <si>
    <t xml:space="preserve">ПП-2017 от 02.08.2013, </t>
  </si>
  <si>
    <t>Организация производства чулочно-носочных изделий в Сурхандарьинской области</t>
  </si>
  <si>
    <t>2011-2016 гг.</t>
  </si>
  <si>
    <t>10 млн.пар</t>
  </si>
  <si>
    <t>№475-э от 03.10.2011</t>
  </si>
  <si>
    <t>Протокол КМ №03-32-17 от 09.02.2010</t>
  </si>
  <si>
    <t>Птицеферма на 14 тысяч кур-несушек галовных соружений</t>
  </si>
  <si>
    <t>14 тыс. кур</t>
  </si>
  <si>
    <t>Протокол КМ Уз №01-03-34-5 от 10.01.2012</t>
  </si>
  <si>
    <t>ОАО"БГПС"</t>
  </si>
  <si>
    <t>Птицеферма на 14 тысяч кур-несушек в Касбиском р-н</t>
  </si>
  <si>
    <t>Протокол КМ Уз №96 от 08.07.2014</t>
  </si>
  <si>
    <t>Центр сферы обслуживания населения в г. Гузаре</t>
  </si>
  <si>
    <t>900 кв.м</t>
  </si>
  <si>
    <t>№379/1 от 07.06.2012</t>
  </si>
  <si>
    <t>Центр сферы обслуживания населения в г. Чиракчи</t>
  </si>
  <si>
    <t>№341 от 15.06.2012</t>
  </si>
  <si>
    <t>Центр сферы обслуживания населения в г. Камаши</t>
  </si>
  <si>
    <t>600 кв.м</t>
  </si>
  <si>
    <t>№342 от 19.06.2012</t>
  </si>
  <si>
    <t>Строительство Гостиница Шифо плаза</t>
  </si>
  <si>
    <t>на 110 мест</t>
  </si>
  <si>
    <t>Протокол КМРУз 294 от 01.11.2013 года</t>
  </si>
  <si>
    <t>Компенсация выбывающих мощностей строительство трех блоков сероочистки газа</t>
  </si>
  <si>
    <t>6 млрд.м3 газ/год, 3 блока</t>
  </si>
  <si>
    <t xml:space="preserve">6 млрд.м3 - 4 кв. </t>
  </si>
  <si>
    <t>ПП-2264 от 17.11.2014
ПКМ №06/1-5454 от 29.01.2015</t>
  </si>
  <si>
    <t>Компенсация выбывающих мощностей установки получения серы на ООО "МГПЗ"</t>
  </si>
  <si>
    <t>переработка 455,5 млн.куб.м. кислого газа</t>
  </si>
  <si>
    <t>ПП-2264 от 17.11.2014</t>
  </si>
  <si>
    <t>Организация производства гранулированной серы</t>
  </si>
  <si>
    <t>80,0 тыс.тонн</t>
  </si>
  <si>
    <t>Реконструкция котельной со строительством двух современных котлов с паропроизводитнльностью 75-100 т/ч</t>
  </si>
  <si>
    <t>производства пара 150-200 т/ч</t>
  </si>
  <si>
    <t>Утверж. Мероп НХК "УНГ" от 30.10.2014,
РП на стадии разработке</t>
  </si>
  <si>
    <t>Организация производства очищенной серы для исползования в производства ликарственных средств</t>
  </si>
  <si>
    <t>50 тн</t>
  </si>
  <si>
    <t>ПП-2017 от 02.08.2013,
РП на стадии разработке</t>
  </si>
  <si>
    <t>АК "УзНГСИ"
ОАО "УзЛИТИ"</t>
  </si>
  <si>
    <t>Организация производства чулочно-носочных изделий в Кашкадарьинской области</t>
  </si>
  <si>
    <t>8 млн.пар</t>
  </si>
  <si>
    <t>ПП-2017 от 02.08.2013,
№279/12-э от 29.11.2012</t>
  </si>
  <si>
    <t>Организация производства пряжи в Сурхандарьинской области</t>
  </si>
  <si>
    <t>5 тыс.тонн пряжи</t>
  </si>
  <si>
    <t>Протокол КМ №03-32-17 от 09.02.2010, №435-э от 20.11.2012</t>
  </si>
  <si>
    <t>Центр сферы обслуживания населения в Касанском р-не</t>
  </si>
  <si>
    <t>4 000 кв.м</t>
  </si>
  <si>
    <t>Протокол КМРУз №01-02-1-85 от 29.11.2011, приказ НХК УзНГ №130 от 29.12.2011</t>
  </si>
  <si>
    <t>Центр сферы обслуживания населения в Миришкорском р-не</t>
  </si>
  <si>
    <t>2012-2015 гг.</t>
  </si>
  <si>
    <t>4 100 кв.м</t>
  </si>
  <si>
    <t>Строительство объектов внешней инфраструктуры для реализации проекта "Производство синтетического жидкого топлива на базе очищенного метана"</t>
  </si>
  <si>
    <t>заданная</t>
  </si>
  <si>
    <t>ПП-2264 от 17.11.2014,
№773-ф от 11.12.2011</t>
  </si>
  <si>
    <t>РМСУ
УДП "ШГХК"</t>
  </si>
  <si>
    <t>Строительство установки гидрирования (увеличение производства сжиженного газа)</t>
  </si>
  <si>
    <t>8 тыс.тн сжиженного газа</t>
  </si>
  <si>
    <t xml:space="preserve">ПП-2264 от 17.11.2014,
ПП-2017 от 02.08.2013 </t>
  </si>
  <si>
    <t>Строительство дополнительного (резервного) котла на установке Центральной котельной</t>
  </si>
  <si>
    <t>100,7 Гкал/год</t>
  </si>
  <si>
    <t>ПП-2264 от 17.11.2014,
Проект на стадии разработке</t>
  </si>
  <si>
    <t>Модернизация существующей установки получения серы методом прямого окисления</t>
  </si>
  <si>
    <t>увеличение переработки на 1 500 тонн</t>
  </si>
  <si>
    <t>ПП-1442 от 15.12.2010,
Проект на стадии разработке</t>
  </si>
  <si>
    <t>Протокол НТС НХК УзНГ от 11.09.2007</t>
  </si>
  <si>
    <t>"Теплоэнер-гопроект"</t>
  </si>
  <si>
    <t xml:space="preserve">Строительство сети сертифицированных центров по установке на автотранспортные средства газовых баллонов для сжатого газа </t>
  </si>
  <si>
    <t>ПП-1856
от 22.12.2012,
Проект на стадии разработке</t>
  </si>
  <si>
    <t>НТС АК "УзНГД" №65 от 27.09.2013г.</t>
  </si>
  <si>
    <t>РМСУ"Шуртан-газкимие"</t>
  </si>
  <si>
    <t>Прядельная фабрика в Касбинском районе</t>
  </si>
  <si>
    <t>3000 тонн</t>
  </si>
  <si>
    <t>Протокол КМРУз от 08.07.2014 год за №96
Проект на стадии разработке</t>
  </si>
  <si>
    <t>НТС АК "УзНГД" №29 от 08.08.2013г.</t>
  </si>
  <si>
    <t>Строительство живитноводческого комплекса в подсобном хозяйстве</t>
  </si>
  <si>
    <t>5400 тн молоко
100 тн.мясо</t>
  </si>
  <si>
    <t>ПП-2017 от 02.08.2013,
№897/10 от 22.12.2011</t>
  </si>
  <si>
    <t>Закупка компрессорной установки, Холодильная камера РА-1801 этиленового производства</t>
  </si>
  <si>
    <t>5 тыс. шт</t>
  </si>
  <si>
    <t xml:space="preserve">ПП-2017 от 02.08.2013,
РП на стадии разработке </t>
  </si>
  <si>
    <t>Организация производства мастер батчей</t>
  </si>
  <si>
    <t>2013-2015 гг.</t>
  </si>
  <si>
    <t>330 тн</t>
  </si>
  <si>
    <t>Организация переработка молока (кефир, сыр, сметана)</t>
  </si>
  <si>
    <t>5 тн/смена</t>
  </si>
  <si>
    <t>500 тонн</t>
  </si>
  <si>
    <t>Прядильная фабрика ООО "Курбантекст" в Яккабагском районе</t>
  </si>
  <si>
    <t xml:space="preserve">3000 тн </t>
  </si>
  <si>
    <t>Строительство и реконструкция площади А.Темура в Шахрисабзком районе Кашкадарьинской области</t>
  </si>
  <si>
    <t xml:space="preserve">ПП-2010 от 25.07.2013, </t>
  </si>
  <si>
    <t>Стрительство гостиница в поселке Мираки Шахрисабзкого района</t>
  </si>
  <si>
    <t>Строительство аквапарка на территории парка им. А. Навои в г Карши</t>
  </si>
  <si>
    <t>Строительство 2-х этажного жилого коттеджа с магазином в г. Карши</t>
  </si>
  <si>
    <t xml:space="preserve">Водоснабжение Китабского района </t>
  </si>
  <si>
    <t>Дообустройство месторождений Шаркий Бердах и Шимолий Бердах со строительством ДКС</t>
  </si>
  <si>
    <t>2012-2020 гг.</t>
  </si>
  <si>
    <t>2 млрд.м3 газ/год, 43,3 тыс. тонн конденсат</t>
  </si>
  <si>
    <t>Обустрой-во 17 скв., ДКС в Шим.Бердах</t>
  </si>
  <si>
    <t>ПП-2264 от 17.11.2014, №571-09-э от 25.02.2010</t>
  </si>
  <si>
    <t>24 скв</t>
  </si>
  <si>
    <t>24 скв. - 4 кв.</t>
  </si>
  <si>
    <t>Расширение УКПГ ГКМ Шаркий Бердах</t>
  </si>
  <si>
    <t>2005-2016 гг.</t>
  </si>
  <si>
    <t>2 млрд.м3 газ/год, 21 скв.</t>
  </si>
  <si>
    <t>№1-201-10 14.12.10г</t>
  </si>
  <si>
    <t>Строительство автогазозаправочной станции на территории АТХ</t>
  </si>
  <si>
    <t>2014-2015 гг.</t>
  </si>
  <si>
    <t>20 ед. автотехники в день</t>
  </si>
  <si>
    <t>ОАО "ЮгГС"</t>
  </si>
  <si>
    <t>Строительство теплицы на территории  ССГ "Канли" Кунградского района</t>
  </si>
  <si>
    <t>30 тонн в год</t>
  </si>
  <si>
    <t>Протокол КМРУз №07/118-12 от 22.06.2012</t>
  </si>
  <si>
    <t>Комплексное обустройство газовых месторождений Газлийского региона</t>
  </si>
  <si>
    <t>2011-2018 гг.</t>
  </si>
  <si>
    <t>5 млрд.м3 газ/год, Обустрой-во 18 скв., ДКС СОУ</t>
  </si>
  <si>
    <t>Обустрой-во 18 скв., ДКС в Учкыре</t>
  </si>
  <si>
    <t>ПП-2264 от 17.11.2014,
№210-э 26.05.2010</t>
  </si>
  <si>
    <t>Протокол №74 24.10.2012,
Постановление КМРУз №36 от 21.02.2014</t>
  </si>
  <si>
    <t>АК "УзНГСИ"
ОАО "НГСР"</t>
  </si>
  <si>
    <t>7 скв.</t>
  </si>
  <si>
    <t>7 скв. - 4 кв.</t>
  </si>
  <si>
    <t>15 скв</t>
  </si>
  <si>
    <t>15 скв. - 4 кв.</t>
  </si>
  <si>
    <t>Обустройство газоконденсатных  месторождений Кумли, Тайлок, Кушимча и Чегаракум (II-этап)</t>
  </si>
  <si>
    <t xml:space="preserve">ЛЕП 35 кВ-154 км, Обустрой-во  22 скв, </t>
  </si>
  <si>
    <t>ПП-2264 от 17.11.2014, №587-э от 04.10.2012</t>
  </si>
  <si>
    <t>АО "Андижаннефть</t>
  </si>
  <si>
    <t>Приказ НХК УзНГ №1 от 05.01.2015 г.</t>
  </si>
  <si>
    <t xml:space="preserve">Реконструкция нефтепровода в поселке "Андижаннефтепром" </t>
  </si>
  <si>
    <t xml:space="preserve">3,2 км, d-219х8 </t>
  </si>
  <si>
    <t>№э-2012/1253 от 02.11.2012</t>
  </si>
  <si>
    <t>Реконструкция нефтепровода в поселке "Южный Аламшык"</t>
  </si>
  <si>
    <t xml:space="preserve">7 км, d-168х8 </t>
  </si>
  <si>
    <t>Проект на стадии разработке</t>
  </si>
  <si>
    <t>ОАО "БГПС"</t>
  </si>
  <si>
    <t>Протокол НТС АК УзНГД от 20.11.2015 №61</t>
  </si>
  <si>
    <t>тендер</t>
  </si>
  <si>
    <t>Реконструкция детского оздоровительного лагеря "Автомобилчи" в Риштанском р-не</t>
  </si>
  <si>
    <t>2010-2015 гг.</t>
  </si>
  <si>
    <t>на 140 мест</t>
  </si>
  <si>
    <t>Протокол КМРУз №64 от 16.04.2012, №07/10 от 12.02.2010, №07/12 от 11.09.2012</t>
  </si>
  <si>
    <t>АО "Узнефтегазкудуктаъмирлаш"</t>
  </si>
  <si>
    <t>Дообустройство м/р Южный Миршади</t>
  </si>
  <si>
    <t>Обустройство 1 скв.</t>
  </si>
  <si>
    <t>ОАО "УзЛИТИ"
АК "УзНГСИ"
АК "УзГБНГ"</t>
  </si>
  <si>
    <t>Строительство асфальтного завода</t>
  </si>
  <si>
    <t>64 тн в год</t>
  </si>
  <si>
    <t>Протокол КМРУз от 04.01.2014 год за №3, проект на стадии завершения</t>
  </si>
  <si>
    <t>Строительство известного цеха</t>
  </si>
  <si>
    <t>100 тыс.тонн.</t>
  </si>
  <si>
    <t>ОАО "УзЛИТИ"
АК "УзНГСИ"</t>
  </si>
  <si>
    <t>30 тыс. голов</t>
  </si>
  <si>
    <t>№22-2014/918 от 30.01.2014</t>
  </si>
  <si>
    <t>Протокол Тендерной Камиссия №3/2-14 от 5.05.2014</t>
  </si>
  <si>
    <t>Парвина СИЧК</t>
  </si>
  <si>
    <t>ООО "Андижаннефтегазкудуктаъмирлаш"</t>
  </si>
  <si>
    <t xml:space="preserve">2016 г. </t>
  </si>
  <si>
    <t>Протокол НТС АК УзНГД от 25.11.2015 №62</t>
  </si>
  <si>
    <t>Протокол НТС АК УзНГД от 27.03.2015 №21</t>
  </si>
  <si>
    <t>ООО "ТТ ва ББ"</t>
  </si>
  <si>
    <t>"Ходжаабадское УТТ"</t>
  </si>
  <si>
    <t>Протокол НТС АК УзНГД от 25.11.2015
№5</t>
  </si>
  <si>
    <t xml:space="preserve">Протокол НТС АК УзНГД от 16.04.2014 №129 </t>
  </si>
  <si>
    <t>Детский оздоровительный комплекс "Мовий Гулхан"</t>
  </si>
  <si>
    <t>220 мест</t>
  </si>
  <si>
    <t>Протокол КМРУз №67 от 10.03.2012, №177/12сд-10 от 14.08.2012, №177/12сд-11 от 14.08.2012</t>
  </si>
  <si>
    <t>Реконструкция и застройка гаража, участка УМС</t>
  </si>
  <si>
    <t>площадь
0,881 га</t>
  </si>
  <si>
    <t>Протокол НТС АК УзНГД №125 от 14.1.2014</t>
  </si>
  <si>
    <t>ООО "Водийнефтегазавтотранс"</t>
  </si>
  <si>
    <t>Протокол НТС АК УзНГД от 11.06.2015
№2</t>
  </si>
  <si>
    <t>2015 год</t>
  </si>
  <si>
    <t>СВЕДЕНИЯ</t>
  </si>
  <si>
    <t>о задолженности по платежам в бюджет и внебюджетные фонды</t>
  </si>
  <si>
    <t>по АК "Узнефтегаздобыча по состоянию на 1 Январь 2016 г.</t>
  </si>
  <si>
    <t>№№
п/п</t>
  </si>
  <si>
    <t>Наименование
налогов и обязательных
отчислений</t>
  </si>
  <si>
    <t>Задолженность на</t>
  </si>
  <si>
    <t>Отсроченная</t>
  </si>
  <si>
    <t>Начислено
по 
расчету</t>
  </si>
  <si>
    <t>Начислено
по аудитор-
ской
проверке</t>
  </si>
  <si>
    <t>Оплачено</t>
  </si>
  <si>
    <t>в том числе:</t>
  </si>
  <si>
    <t>Текущая задолженность на</t>
  </si>
  <si>
    <t>Фактически
оплачено</t>
  </si>
  <si>
    <t>задолженность на</t>
  </si>
  <si>
    <t>через
расчетн.
счет</t>
  </si>
  <si>
    <t>инкассо</t>
  </si>
  <si>
    <t>обязат.
 продажа</t>
  </si>
  <si>
    <t>переброска</t>
  </si>
  <si>
    <t>счет
дебит</t>
  </si>
  <si>
    <t>списание
пени</t>
  </si>
  <si>
    <t>в распоряжение
предприятия
(пп-847)</t>
  </si>
  <si>
    <t>недоимка</t>
  </si>
  <si>
    <t>переплата</t>
  </si>
  <si>
    <t>п/н</t>
  </si>
  <si>
    <t>I</t>
  </si>
  <si>
    <t>Бюджет, всего</t>
  </si>
  <si>
    <t>1.1</t>
  </si>
  <si>
    <t xml:space="preserve">в т.ч. </t>
  </si>
  <si>
    <t>Налог на доходы юридических лиц</t>
  </si>
  <si>
    <t>1.2</t>
  </si>
  <si>
    <t>Налог на доходы физических лиц</t>
  </si>
  <si>
    <t>1.3</t>
  </si>
  <si>
    <t>Налог  на доход нерезидента</t>
  </si>
  <si>
    <t>1.4</t>
  </si>
  <si>
    <t>Налог на инфраструктуру</t>
  </si>
  <si>
    <t>1.5</t>
  </si>
  <si>
    <t>Налог на сверхприбыль</t>
  </si>
  <si>
    <t>1.6</t>
  </si>
  <si>
    <t>Единый налоговый платеж</t>
  </si>
  <si>
    <t>1.7</t>
  </si>
  <si>
    <t>Налог на добаленную стоимость (НДС)</t>
  </si>
  <si>
    <t>1.8</t>
  </si>
  <si>
    <t>Акцизный налог</t>
  </si>
  <si>
    <t>1.9</t>
  </si>
  <si>
    <t>Налог на потребление</t>
  </si>
  <si>
    <t>1.10</t>
  </si>
  <si>
    <t>Налог на недра</t>
  </si>
  <si>
    <t>1.11</t>
  </si>
  <si>
    <t>Плата за воду</t>
  </si>
  <si>
    <t>1.12</t>
  </si>
  <si>
    <t>Налог на имущество</t>
  </si>
  <si>
    <t>1.13</t>
  </si>
  <si>
    <t>Плата за землю</t>
  </si>
  <si>
    <t>1.14</t>
  </si>
  <si>
    <t>Прочие налоги, всего</t>
  </si>
  <si>
    <t>Экологический налог</t>
  </si>
  <si>
    <t>Налог на дивиденды</t>
  </si>
  <si>
    <t>Финансовые санкции</t>
  </si>
  <si>
    <t>Налог на добаленную стоимость на импорт услуг</t>
  </si>
  <si>
    <t>Плата за изношенное оборудование</t>
  </si>
  <si>
    <t>Плата за бонус</t>
  </si>
  <si>
    <t>Прочие</t>
  </si>
  <si>
    <t>II</t>
  </si>
  <si>
    <t>Внебюджетные фонды</t>
  </si>
  <si>
    <t>2.1</t>
  </si>
  <si>
    <t>Единый социальный платеж</t>
  </si>
  <si>
    <t>2.2</t>
  </si>
  <si>
    <t>Республиканский дорожный фонд</t>
  </si>
  <si>
    <t>2.3</t>
  </si>
  <si>
    <t>Фонд школьного образования</t>
  </si>
  <si>
    <t>2.4</t>
  </si>
  <si>
    <t>1%  ИНПС</t>
  </si>
  <si>
    <t>2.5</t>
  </si>
  <si>
    <t>Пенсионный фонд, всего</t>
  </si>
  <si>
    <t>статья 12,14,15 регресс</t>
  </si>
  <si>
    <t>Выполнение установленного задания по объёму полрядных работ относительно к прошлому году, Qпроктн./Qпрош.год</t>
  </si>
  <si>
    <t>Qпроект.-максимальный объём подрядных работ</t>
  </si>
  <si>
    <t>Qпрош.год- фактический объём подрядных работ за соответствующий период прошлог года</t>
  </si>
  <si>
    <t>основных ключевых показателей эффективности АО "Нефтегазстройремонт"</t>
  </si>
  <si>
    <t>Сводная форма №1 (бухгалтерский баланс) по АО "Нефтегазстройремонт" на 2016 г.</t>
  </si>
  <si>
    <t>Сводная форма №2 (отчет о финансовых показателях) по АО "Нефтегазстройремонт" за 2016 г.</t>
  </si>
  <si>
    <t>основных ключевых показателей эффективности АО "Нефтегазстройремонт" на 2016 г. по кварталам</t>
  </si>
  <si>
    <t>дополнительных ключевых показателей эффективности АО "Нефтегазстройремонт" на 2016 г. по кварталам</t>
  </si>
  <si>
    <t>Основные ключевые критерии, характеризующие эффективность  АО  «Нефтегазстройремонт» 1 квартал 2016г.</t>
  </si>
  <si>
    <t xml:space="preserve">Всего </t>
  </si>
  <si>
    <t xml:space="preserve">Примечание:Коэффициент дивидендный выход рассчитываются по итогам года 
</t>
  </si>
  <si>
    <t>Сводная форма №1 (бухгалтерский баланс) по предприятиям АК "Узнефтегаздобыча" за 1 квартал 2016 г.</t>
  </si>
  <si>
    <t>Товарно-мат. запасы, всего (стр. 150+160+170+180),                              в т числе:</t>
  </si>
  <si>
    <t>Зад.-енность покупателей и заказчиков (4000 за минусом 4900)</t>
  </si>
  <si>
    <t>Код стр</t>
  </si>
  <si>
    <t>Сводная форма №2 (отчет о финансовых показателях) по предприятиям АК "Узнефтегаздобыча" за 2015 г.</t>
  </si>
  <si>
    <t>За соответствующий период прошлого года</t>
  </si>
  <si>
    <t>Отчётный период</t>
  </si>
  <si>
    <t>АО "Нефтегазстройремонт"На начало отчетного периода</t>
  </si>
  <si>
    <t>АО "Нефтегазстройремонт"На конец отчетного периода</t>
  </si>
  <si>
    <t xml:space="preserve">Примечание:Коэффициенты (дивидендный выход и коэффициент обновления основных средств) рассчитываются по итогам года 
</t>
  </si>
  <si>
    <t>дополнительных ключевых показателей эффективности АО "Нефтегазстройремонт" на 1 квартал 2016г.</t>
  </si>
  <si>
    <t>основных ключевых показателей эффективности АО "Нефтегазстройремонт" на 1 квартал 2016г.</t>
  </si>
  <si>
    <t xml:space="preserve">Вр.и.о. председателя правления                                              </t>
  </si>
  <si>
    <t xml:space="preserve">А.С.Ражабов </t>
  </si>
  <si>
    <t xml:space="preserve">Начальник ОЭАиП                                                                                          </t>
  </si>
  <si>
    <t xml:space="preserve">Х.Х.Джунаидов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</si>
</sst>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1">
    <numFmt numFmtId="43" formatCode="_-* #,##0.00\ _с_ў_м_-;\-* #,##0.00\ _с_ў_м_-;_-* &quot;-&quot;??\ _с_ў_м_-;_-@_-"/>
    <numFmt numFmtId="164" formatCode="#,##0.00&quot;р.&quot;;\-#,##0.00&quot;р.&quot;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.0"/>
    <numFmt numFmtId="170" formatCode="0.0"/>
    <numFmt numFmtId="171" formatCode="#,##0__;[Red]\-#,##0__;"/>
    <numFmt numFmtId="172" formatCode="_ * #\!\,##0\!.00_ ;_ * &quot;\&quot;\!\-#\!\,##0\!.00_ ;_ * &quot;-&quot;??_ ;_ @_ "/>
    <numFmt numFmtId="173" formatCode="_-* #,##0\ &quot;?&quot;_-;\-* #,##0\ &quot;?&quot;_-;_-* &quot;-&quot;\ &quot;?&quot;_-;_-@_-"/>
    <numFmt numFmtId="174" formatCode="_-* #,##0\ _?._-;\-* #,##0\ _?._-;_-* &quot;-&quot;\ _?._-;_-@_-"/>
    <numFmt numFmtId="175" formatCode="#"/>
    <numFmt numFmtId="176" formatCode="_-* #,##0.00\ _?_._-;\-* #,##0.00\ _?_._-;_-* &quot;-&quot;??\ _?_._-;_-@_-"/>
    <numFmt numFmtId="177" formatCode="_-* #,##0.00\ &quot;?.&quot;_-;\-* #,##0.00\ &quot;?.&quot;_-;_-* &quot;-&quot;??\ &quot;?.&quot;_-;_-@_-"/>
    <numFmt numFmtId="178" formatCode="_-* #,##0.00\ _?._-;\-* #,##0.00\ _?._-;_-* &quot;-&quot;??\ _?._-;_-@_-"/>
    <numFmt numFmtId="179" formatCode="_-* #,##0.00\ &quot;?&quot;_-;\-* #,##0.00\ &quot;?&quot;_-;_-* &quot;-&quot;??\ &quot;?&quot;_-;_-@_-"/>
    <numFmt numFmtId="180" formatCode="_ &quot;₩&quot;* #\!\,##0_ ;_ &quot;₩&quot;* &quot;₩&quot;\!\-#\!\,##0_ ;_ &quot;₩&quot;* &quot;-&quot;_ ;_ @_ "/>
    <numFmt numFmtId="181" formatCode="_ &quot;\&quot;* #\!\,##0_ ;_ &quot;\&quot;* &quot;\&quot;\!\-#\!\,##0_ ;_ &quot;\&quot;* &quot;-&quot;_ ;_ @_ "/>
    <numFmt numFmtId="182" formatCode="_ &quot;\&quot;* #,##0_ ;_ &quot;\&quot;* \-#,##0_ ;_ &quot;\&quot;* &quot;-&quot;_ ;_ @_ "/>
    <numFmt numFmtId="183" formatCode="_ &quot;₩&quot;* #,##0_ ;_ &quot;₩&quot;* \-#,##0_ ;_ &quot;₩&quot;* &quot;-&quot;_ ;_ @_ "/>
    <numFmt numFmtId="184" formatCode="_-&quot;₩&quot;* #,##0_-;\-&quot;₩&quot;* #,##0_-;_-&quot;₩&quot;* &quot;-&quot;_-;_-@_-"/>
    <numFmt numFmtId="185" formatCode="_-&quot;₩&quot;* #,##0.00_-;\-&quot;₩&quot;* #,##0.00_-;_-&quot;₩&quot;* &quot;-&quot;??_-;_-@_-"/>
    <numFmt numFmtId="186" formatCode="\$#.00"/>
    <numFmt numFmtId="187" formatCode="%#.00"/>
    <numFmt numFmtId="188" formatCode="#\,##0.00"/>
    <numFmt numFmtId="189" formatCode="#.00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-;\-* #,##0_-;_-* &quot;-&quot;_-;_-@_-"/>
    <numFmt numFmtId="193" formatCode="_-* #,##0.00_-;\-* #,##0.00_-;_-* &quot;-&quot;??_-;_-@_-"/>
    <numFmt numFmtId="194" formatCode="_ &quot;\&quot;* #,##0.00_ ;_ &quot;\&quot;* \-#,##0.00_ ;_ &quot;\&quot;* &quot;-&quot;??_ ;_ @_ "/>
    <numFmt numFmtId="195" formatCode="_ &quot;$&quot;* #,##0.00_ ;_ &quot;$&quot;* \-#,##0.00_ ;_ &quot;$&quot;* &quot;-&quot;??_ ;_ @_ "/>
    <numFmt numFmtId="196" formatCode="&quot;\&quot;#,##0.00;[Red]&quot;\&quot;\-#,##0.00"/>
    <numFmt numFmtId="197" formatCode="&quot;₩&quot;#,##0.00;[Red]&quot;₩&quot;\-#,##0.00"/>
    <numFmt numFmtId="198" formatCode="_ &quot;$&quot;* #,##0_ ;_ &quot;$&quot;* \-#,##0_ ;_ &quot;$&quot;* &quot;-&quot;_ ;_ @_ "/>
    <numFmt numFmtId="199" formatCode="\$#,##0.00;\(\$#,##0.00\)"/>
    <numFmt numFmtId="200" formatCode="&quot;\&quot;#,##0;[Red]&quot;\&quot;\-#,##0"/>
    <numFmt numFmtId="201" formatCode="&quot;₩&quot;#,##0;[Red]&quot;₩&quot;\-#,##0"/>
    <numFmt numFmtId="202" formatCode="_-* #,##0\ &quot;d.&quot;_-;\-* #,##0\ &quot;d.&quot;_-;_-* &quot;-&quot;\ &quot;d.&quot;_-;_-@_-"/>
    <numFmt numFmtId="203" formatCode="_-* #,##0.00\ &quot;d.&quot;_-;\-* #,##0.00\ &quot;d.&quot;_-;_-* &quot;-&quot;??\ &quot;d.&quot;_-;_-@_-"/>
    <numFmt numFmtId="204" formatCode="_ * #,##0_ ;_ * \-#,##0_ ;_ * &quot;-&quot;_ ;_ @_ "/>
    <numFmt numFmtId="205" formatCode="_ * #,##0.00_ ;_ * \-#,##0.00_ ;_ * &quot;-&quot;??_ ;_ @_ "/>
    <numFmt numFmtId="206" formatCode="#,##0.0;[Red]\-#,##0.0"/>
    <numFmt numFmtId="207" formatCode="#,##0.00;[Red]\(#,##0.00\)"/>
    <numFmt numFmtId="208" formatCode="#,##0.000;[Red]\(#,##0.000\)"/>
    <numFmt numFmtId="209" formatCode="#,##0.0000;[Red]\(#,##0.0000\)"/>
    <numFmt numFmtId="210" formatCode="mmmm\-yy"/>
    <numFmt numFmtId="211" formatCode="#,##0.0000_);\(#,##0.0000\)"/>
    <numFmt numFmtId="212" formatCode="#,##0\ &quot;F&quot;;\-#,##0\ &quot;F&quot;"/>
    <numFmt numFmtId="213" formatCode="0.0000%"/>
    <numFmt numFmtId="214" formatCode="_(* 0,_);_(* \(0,\);_(* &quot;&quot;??_);_(@_)"/>
    <numFmt numFmtId="215" formatCode="&quot;$&quot;#,##0\ ;\(&quot;$&quot;#,##0\)"/>
    <numFmt numFmtId="216" formatCode="########.00"/>
    <numFmt numFmtId="217" formatCode="_-* #,##0\ _$_-;\-* #,##0\ _$_-;_-* &quot;-&quot;\ _$_-;_-@_-"/>
    <numFmt numFmtId="218" formatCode="_-* #,##0.00\ _$_-;\-* #,##0.00\ _$_-;_-* &quot;-&quot;&quot;?&quot;&quot;?&quot;\ _$_-;_-@_-"/>
    <numFmt numFmtId="219" formatCode="_-* #,##0\ &quot;F&quot;_-;\-* #,##0\ &quot;F&quot;_-;_-* &quot;-&quot;\ &quot;F&quot;_-;_-@_-"/>
    <numFmt numFmtId="220" formatCode="_-* #,##0.00[$€-1]_-;\-* #,##0.00[$€-1]_-;_-* &quot;-&quot;??[$€-1]_-"/>
    <numFmt numFmtId="221" formatCode="_-* #,##0.00[$€-1]_-;\-* #,##0.00[$€-1]_-;_-* \-??[$€-1]_-"/>
    <numFmt numFmtId="222" formatCode="#,##0\ &quot;F&quot;;[Red]\-#,##0\ &quot;F&quot;"/>
    <numFmt numFmtId="223" formatCode="#,##0.00\ &quot;F&quot;;[Red]\-#,##0.00\ &quot;F&quot;"/>
    <numFmt numFmtId="224" formatCode="_-* #,##0.00\ &quot;F&quot;_-;\-* #,##0.00\ &quot;F&quot;_-;_-* &quot;-&quot;??\ &quot;F&quot;_-;_-@_-"/>
    <numFmt numFmtId="225" formatCode="_-* #,##0\ _d_._-;\-* #,##0\ _d_._-;_-* &quot;-&quot;\ _d_._-;_-@_-"/>
    <numFmt numFmtId="226" formatCode="_-* #,##0.00\ _d_._-;\-* #,##0.00\ _d_._-;_-* &quot;-&quot;??\ _d_._-;_-@_-"/>
    <numFmt numFmtId="227" formatCode="0.0,"/>
    <numFmt numFmtId="228" formatCode="_-* #,##0\ _F_-;\-* #,##0\ _F_-;_-* &quot;-&quot;\ _F_-;_-@_-"/>
    <numFmt numFmtId="229" formatCode="_-* #,##0\ &quot;$&quot;_-;\-* #,##0\ &quot;$&quot;_-;_-* &quot;-&quot;\ &quot;$&quot;_-;_-@_-"/>
    <numFmt numFmtId="230" formatCode="_-* #,##0.00\ &quot;$&quot;_-;\-* #,##0.00\ &quot;$&quot;_-;_-* &quot;-&quot;&quot;?&quot;&quot;?&quot;\ &quot;$&quot;_-;_-@_-"/>
    <numFmt numFmtId="231" formatCode="_-* #,##0\ _с_ў_м_-;\-* #,##0\ _с_ў_м_-;_-* &quot;-&quot;??\ _с_ў_м_-;_-@_-"/>
    <numFmt numFmtId="232" formatCode="_-* #,##0.00&quot;р.&quot;_-;\-* #,##0.00&quot;р.&quot;_-;_-* \-??&quot;р.&quot;_-;_-@_-"/>
    <numFmt numFmtId="233" formatCode="_ &quot;₩&quot;* #,##0.00_ ;_ &quot;₩&quot;* \-#,##0.00_ ;_ &quot;₩&quot;* &quot;-&quot;??_ ;_ @_ "/>
    <numFmt numFmtId="234" formatCode="_-* #,##0\ _?_._-;\-* #,##0\ _?_._-;_-* &quot;-&quot;\ _?_._-;_-@_-"/>
    <numFmt numFmtId="235" formatCode="d/m"/>
    <numFmt numFmtId="236" formatCode="#,##0.00_ ;\-#,##0.00\ "/>
    <numFmt numFmtId="237" formatCode="_-* #,##0.00_р_._-;\-* #,##0.00_р_._-;_-* \-??_р_._-;_-@_-"/>
    <numFmt numFmtId="238" formatCode="_(* #,##0.00_);_(* \(#,##0.00\);_(* &quot;-&quot;??_);_(@_)"/>
    <numFmt numFmtId="239" formatCode="_(* #,##0.00_);_(* \(#,##0.00\);_(* \-??_);_(@_)"/>
    <numFmt numFmtId="240" formatCode="_-* #,##0_-;&quot;\&quot;\!\-* #,##0_-;_-* &quot;-&quot;_-;_-@_-"/>
    <numFmt numFmtId="241" formatCode="0\ "/>
    <numFmt numFmtId="242" formatCode="&quot;₩&quot;#,##0;&quot;₩&quot;\-#,##0"/>
    <numFmt numFmtId="243" formatCode="_(* #,##0_);_(* \(#,##0\);_(* &quot;-&quot;_);_(@_)"/>
    <numFmt numFmtId="244" formatCode="0.000"/>
    <numFmt numFmtId="245" formatCode="0.0000"/>
    <numFmt numFmtId="246" formatCode="#,##0_ ;[Red]\-#,##0\ "/>
    <numFmt numFmtId="247" formatCode="#,##0.0__;[Red]\-#,##0.0__;"/>
    <numFmt numFmtId="248" formatCode="#,##0.0_ ;[Red]\-#,##0.0\ "/>
    <numFmt numFmtId="249" formatCode="#,##0.000__;[Red]\-#,##0.000__;"/>
    <numFmt numFmtId="250" formatCode="_-* #,##0.0_р_._-;\-* #,##0.0_р_._-;_-* &quot;-&quot;?_р_._-;_-@_-"/>
    <numFmt numFmtId="251" formatCode="#,##0.0__;[Red]\-#,##0__;"/>
    <numFmt numFmtId="252" formatCode="[$-F800]dddd\,\ mmmm\ dd\,\ yyyy"/>
    <numFmt numFmtId="253" formatCode="0.0%"/>
  </numFmts>
  <fonts count="25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Arial Narrow"/>
      <family val="2"/>
    </font>
    <font>
      <sz val="14"/>
      <name val="??"/>
      <family val="3"/>
      <charset val="255"/>
    </font>
    <font>
      <sz val="12"/>
      <name val="???"/>
      <family val="1"/>
      <charset val="255"/>
    </font>
    <font>
      <sz val="12"/>
      <name val="???"/>
      <family val="3"/>
      <charset val="255"/>
    </font>
    <font>
      <sz val="10"/>
      <name val="Arial Cyr"/>
      <family val="2"/>
      <charset val="204"/>
    </font>
    <font>
      <sz val="12"/>
      <color indexed="35"/>
      <name val="Courier"/>
      <family val="3"/>
    </font>
    <font>
      <sz val="11"/>
      <name val="TimesET"/>
      <family val="1"/>
    </font>
    <font>
      <sz val="12"/>
      <name val="Times New Roman Cyr"/>
      <family val="1"/>
      <charset val="204"/>
    </font>
    <font>
      <sz val="10"/>
      <color indexed="35"/>
      <name val="Courier"/>
      <family val="3"/>
    </font>
    <font>
      <u/>
      <sz val="7.5"/>
      <color indexed="12"/>
      <name val="Arial Cyr"/>
      <charset val="204"/>
    </font>
    <font>
      <u/>
      <sz val="7.5"/>
      <color indexed="12"/>
      <name val="Arial Cyr"/>
      <family val="2"/>
      <charset val="204"/>
    </font>
    <font>
      <u/>
      <sz val="7.5"/>
      <color indexed="36"/>
      <name val="Arial Cyr"/>
      <charset val="204"/>
    </font>
    <font>
      <u/>
      <sz val="7.5"/>
      <color indexed="20"/>
      <name val="Arial Cyr"/>
      <family val="2"/>
      <charset val="204"/>
    </font>
    <font>
      <sz val="9"/>
      <name val="Times New Roman Cyr"/>
      <family val="1"/>
      <charset val="204"/>
    </font>
    <font>
      <sz val="10"/>
      <name val="Arial Cyr"/>
      <family val="1"/>
      <charset val="204"/>
    </font>
    <font>
      <sz val="11"/>
      <name val="??"/>
      <family val="3"/>
      <charset val="255"/>
    </font>
    <font>
      <sz val="12"/>
      <name val="???"/>
      <family val="1"/>
      <charset val="129"/>
    </font>
    <font>
      <sz val="1"/>
      <color indexed="8"/>
      <name val="Courier"/>
      <family val="1"/>
      <charset val="204"/>
    </font>
    <font>
      <sz val="11"/>
      <name val="??o"/>
      <family val="1"/>
    </font>
    <font>
      <sz val="11"/>
      <name val="µ??o"/>
      <family val="3"/>
    </font>
    <font>
      <sz val="11"/>
      <name val="돋?o"/>
      <family val="3"/>
      <charset val="129"/>
    </font>
    <font>
      <sz val="10"/>
      <name val="??A1"/>
      <family val="3"/>
    </font>
    <font>
      <sz val="12"/>
      <name val="1UA핤1"/>
      <family val="1"/>
      <charset val="129"/>
    </font>
    <font>
      <sz val="11"/>
      <name val="돋움"/>
      <charset val="129"/>
    </font>
    <font>
      <sz val="10"/>
      <name val="Helv"/>
      <family val="2"/>
    </font>
    <font>
      <sz val="10"/>
      <name val="Arial"/>
      <family val="2"/>
      <charset val="204"/>
    </font>
    <font>
      <sz val="12"/>
      <name val="Arial"/>
      <family val="2"/>
    </font>
    <font>
      <sz val="11"/>
      <name val="돋움"/>
      <family val="3"/>
      <charset val="129"/>
    </font>
    <font>
      <sz val="11"/>
      <name val="??o"/>
      <family val="3"/>
    </font>
    <font>
      <sz val="11"/>
      <name val="돋움"/>
      <family val="3"/>
      <charset val="255"/>
    </font>
    <font>
      <sz val="10"/>
      <name val="Helv"/>
    </font>
    <font>
      <sz val="10"/>
      <name val="Helv"/>
      <family val="2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1"/>
      <name val="©¤›¸©"/>
      <family val="3"/>
      <charset val="129"/>
    </font>
    <font>
      <sz val="1"/>
      <color indexed="16"/>
      <name val="Courier"/>
      <family val="3"/>
    </font>
    <font>
      <sz val="1"/>
      <color indexed="16"/>
      <name val="Courier"/>
      <family val="1"/>
      <charset val="204"/>
    </font>
    <font>
      <sz val="12"/>
      <color indexed="8"/>
      <name val="Courier"/>
      <family val="3"/>
    </font>
    <font>
      <sz val="12"/>
      <color indexed="8"/>
      <name val="Courier"/>
      <family val="1"/>
      <charset val="204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sz val="14"/>
      <name val="¾©"/>
      <family val="2"/>
      <charset val="204"/>
    </font>
    <font>
      <sz val="14"/>
      <name val="?©"/>
      <family val="2"/>
      <charset val="204"/>
    </font>
    <font>
      <sz val="14"/>
      <name val="?©"/>
      <charset val="204"/>
    </font>
    <font>
      <sz val="14"/>
      <name val="¾©"/>
      <charset val="204"/>
    </font>
    <font>
      <sz val="12"/>
      <name val="¾©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ＭＳ Ｐゴシック"/>
      <family val="3"/>
      <charset val="128"/>
    </font>
    <font>
      <sz val="12"/>
      <name val="???A?"/>
      <family val="1"/>
    </font>
    <font>
      <sz val="12"/>
      <name val="?UAAA?"/>
      <family val="1"/>
    </font>
    <font>
      <sz val="11"/>
      <name val="??oA?"/>
      <family val="3"/>
    </font>
    <font>
      <sz val="12"/>
      <name val="±???A?"/>
      <family val="2"/>
      <charset val="204"/>
    </font>
    <font>
      <sz val="12"/>
      <name val="±???A?"/>
      <charset val="204"/>
    </font>
    <font>
      <sz val="12"/>
      <name val="±???A?"/>
      <family val="3"/>
      <charset val="129"/>
    </font>
    <font>
      <sz val="12"/>
      <name val="µ??oA?p"/>
      <family val="2"/>
      <charset val="204"/>
    </font>
    <font>
      <sz val="12"/>
      <name val="??A1"/>
      <family val="3"/>
    </font>
    <font>
      <sz val="10"/>
      <color indexed="0"/>
      <name val="Courier"/>
      <family val="3"/>
    </font>
    <font>
      <sz val="10"/>
      <color indexed="72"/>
      <name val="Courier"/>
      <family val="3"/>
    </font>
    <font>
      <sz val="12"/>
      <name val="±¼¸²Ã¼"/>
      <family val="2"/>
      <charset val="204"/>
    </font>
    <font>
      <sz val="12"/>
      <name val="±¼¸²Ã¼"/>
      <charset val="204"/>
    </font>
    <font>
      <sz val="12"/>
      <name val="¹ÙÅÁÃ¼"/>
      <family val="2"/>
      <charset val="204"/>
    </font>
    <font>
      <sz val="12"/>
      <name val="?UAAA?"/>
      <family val="2"/>
      <charset val="204"/>
    </font>
    <font>
      <sz val="11"/>
      <name val="µ??o"/>
      <family val="2"/>
      <charset val="204"/>
    </font>
    <font>
      <sz val="11"/>
      <name val="µ¸¿ò"/>
      <family val="2"/>
      <charset val="204"/>
    </font>
    <font>
      <sz val="12"/>
      <name val="µ¸¿òÃ¼p"/>
      <family val="2"/>
      <charset val="204"/>
    </font>
    <font>
      <sz val="12"/>
      <name val="¹UAAA¼"/>
      <family val="3"/>
      <charset val="129"/>
    </font>
    <font>
      <sz val="12"/>
      <name val="?UAAA?"/>
      <charset val="204"/>
    </font>
    <font>
      <sz val="12"/>
      <name val="¹ÙÅÁÃ¼"/>
      <charset val="204"/>
    </font>
    <font>
      <sz val="12"/>
      <name val="?iA¶"/>
      <family val="2"/>
      <charset val="204"/>
    </font>
    <font>
      <sz val="12"/>
      <name val="¸íÁ¶"/>
      <family val="2"/>
      <charset val="204"/>
    </font>
    <font>
      <sz val="12"/>
      <name val="?iA¶"/>
      <charset val="204"/>
    </font>
    <font>
      <sz val="12"/>
      <name val="¸íÁ¶"/>
      <charset val="204"/>
    </font>
    <font>
      <sz val="11"/>
      <name val="µ??oA?"/>
      <family val="2"/>
      <charset val="204"/>
    </font>
    <font>
      <sz val="11"/>
      <name val="µ¸¿òÃ¼"/>
      <family val="2"/>
      <charset val="204"/>
    </font>
    <font>
      <sz val="11"/>
      <name val="µ??oA?"/>
      <charset val="204"/>
    </font>
    <font>
      <sz val="11"/>
      <name val="µ¸¿òÃ¼"/>
      <charset val="204"/>
    </font>
    <font>
      <sz val="12"/>
      <name val="µ??oA?"/>
      <family val="2"/>
      <charset val="204"/>
    </font>
    <font>
      <sz val="12"/>
      <name val="µ¸¿òÃ¼"/>
      <family val="2"/>
      <charset val="204"/>
    </font>
    <font>
      <sz val="12"/>
      <name val="µ??oA?"/>
      <charset val="204"/>
    </font>
    <font>
      <sz val="12"/>
      <name val="µ¸¿òÃ¼"/>
      <charset val="204"/>
    </font>
    <font>
      <sz val="14"/>
      <name val="–?’©"/>
      <family val="3"/>
      <charset val="255"/>
    </font>
    <font>
      <sz val="11"/>
      <name val="Arial"/>
      <family val="2"/>
    </font>
    <font>
      <sz val="10"/>
      <name val="Times New Roman"/>
      <family val="1"/>
    </font>
    <font>
      <sz val="11"/>
      <color indexed="16"/>
      <name val="Calibri"/>
      <family val="2"/>
      <charset val="204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sz val="8"/>
      <color indexed="20"/>
      <name val="Tahoma"/>
      <family val="2"/>
    </font>
    <font>
      <sz val="10"/>
      <name val="?UAAA?"/>
      <family val="1"/>
    </font>
    <font>
      <sz val="10"/>
      <name val="Courier"/>
      <family val="1"/>
      <charset val="204"/>
    </font>
    <font>
      <b/>
      <sz val="11"/>
      <color indexed="53"/>
      <name val="Calibri"/>
      <family val="2"/>
      <charset val="204"/>
    </font>
    <font>
      <b/>
      <sz val="10"/>
      <name val="Helv"/>
      <family val="2"/>
    </font>
    <font>
      <b/>
      <sz val="11"/>
      <color indexed="9"/>
      <name val="Calibri"/>
      <family val="2"/>
      <charset val="204"/>
    </font>
    <font>
      <i/>
      <sz val="8"/>
      <color indexed="10"/>
      <name val="Tahoma"/>
      <family val="2"/>
    </font>
    <font>
      <sz val="11"/>
      <name val="굴림체"/>
      <family val="3"/>
      <charset val="129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sz val="12"/>
      <name val="바탕체"/>
      <family val="1"/>
      <charset val="129"/>
    </font>
    <font>
      <sz val="8"/>
      <color indexed="19"/>
      <name val="Tahoma"/>
      <family val="2"/>
    </font>
    <font>
      <b/>
      <sz val="11"/>
      <color indexed="8"/>
      <name val="Calibri"/>
      <family val="2"/>
      <charset val="204"/>
    </font>
    <font>
      <i/>
      <sz val="8"/>
      <color indexed="11"/>
      <name val="Tahoma"/>
      <family val="2"/>
    </font>
    <font>
      <i/>
      <sz val="11"/>
      <color indexed="23"/>
      <name val="Calibri"/>
      <family val="2"/>
      <charset val="204"/>
    </font>
    <font>
      <i/>
      <sz val="1"/>
      <color indexed="18"/>
      <name val="Courier"/>
      <family val="1"/>
      <charset val="204"/>
    </font>
    <font>
      <i/>
      <sz val="1"/>
      <color indexed="16"/>
      <name val="Courier"/>
      <family val="1"/>
      <charset val="204"/>
    </font>
    <font>
      <i/>
      <sz val="8"/>
      <color indexed="12"/>
      <name val="Tahoma"/>
      <family val="2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62"/>
      <name val="Calibri"/>
      <family val="2"/>
      <charset val="204"/>
    </font>
    <font>
      <b/>
      <sz val="18"/>
      <name val="Arial"/>
      <family val="2"/>
      <charset val="204"/>
    </font>
    <font>
      <b/>
      <sz val="13"/>
      <color indexed="62"/>
      <name val="Calibri"/>
      <family val="2"/>
      <charset val="204"/>
    </font>
    <font>
      <b/>
      <sz val="12"/>
      <name val="Arial"/>
      <family val="2"/>
      <charset val="204"/>
    </font>
    <font>
      <b/>
      <sz val="11"/>
      <color indexed="62"/>
      <name val="Calibri"/>
      <family val="2"/>
      <charset val="204"/>
    </font>
    <font>
      <u/>
      <sz val="10"/>
      <color indexed="12"/>
      <name val="Arial"/>
      <family val="2"/>
    </font>
    <font>
      <sz val="12"/>
      <name val="Arial Cyr"/>
      <charset val="204"/>
    </font>
    <font>
      <sz val="12"/>
      <color indexed="0"/>
      <name val="Courier"/>
      <family val="3"/>
    </font>
    <font>
      <sz val="11"/>
      <color indexed="62"/>
      <name val="Calibri"/>
      <family val="2"/>
      <charset val="204"/>
    </font>
    <font>
      <sz val="8"/>
      <color indexed="8"/>
      <name val="Tahoma"/>
      <family val="2"/>
    </font>
    <font>
      <sz val="10"/>
      <name val="MS Sans Serif"/>
      <family val="2"/>
    </font>
    <font>
      <sz val="11"/>
      <color indexed="53"/>
      <name val="Calibri"/>
      <family val="2"/>
      <charset val="204"/>
    </font>
    <font>
      <b/>
      <sz val="11"/>
      <name val="Helv"/>
      <family val="2"/>
    </font>
    <font>
      <sz val="12"/>
      <name val="Tms Rmn"/>
      <charset val="204"/>
    </font>
    <font>
      <sz val="11"/>
      <color indexed="60"/>
      <name val="Calibri"/>
      <family val="2"/>
      <charset val="204"/>
    </font>
    <font>
      <sz val="12"/>
      <name val="№ЩЕБГј"/>
      <family val="1"/>
      <charset val="129"/>
    </font>
    <font>
      <sz val="10"/>
      <color indexed="72"/>
      <name val="Courier"/>
      <family val="1"/>
      <charset val="204"/>
    </font>
    <font>
      <b/>
      <sz val="11"/>
      <color indexed="63"/>
      <name val="Calibri"/>
      <family val="2"/>
      <charset val="204"/>
    </font>
    <font>
      <i/>
      <sz val="8"/>
      <color indexed="23"/>
      <name val="Tahoma"/>
      <family val="2"/>
    </font>
    <font>
      <sz val="8"/>
      <name val="Tahoma"/>
      <family val="2"/>
    </font>
    <font>
      <b/>
      <sz val="10"/>
      <name val="MS Sans Serif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Courier New"/>
      <family val="3"/>
      <charset val="204"/>
    </font>
    <font>
      <sz val="7"/>
      <color indexed="8"/>
      <name val="Times New Roman"/>
      <family val="1"/>
      <charset val="204"/>
    </font>
    <font>
      <sz val="12"/>
      <name val="굴림체"/>
      <family val="3"/>
      <charset val="129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8"/>
      <color indexed="18"/>
      <name val="Tahoma"/>
      <family val="2"/>
    </font>
    <font>
      <i/>
      <sz val="8"/>
      <color indexed="8"/>
      <name val="Tahoma"/>
      <family val="2"/>
    </font>
    <font>
      <sz val="11"/>
      <color indexed="10"/>
      <name val="Calibri"/>
      <family val="2"/>
      <charset val="204"/>
    </font>
    <font>
      <sz val="12"/>
      <color indexed="62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±јёІГј"/>
      <charset val="204"/>
    </font>
    <font>
      <sz val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2"/>
      <name val="№ЩЕБГј"/>
      <family val="3"/>
      <charset val="129"/>
    </font>
    <font>
      <sz val="14"/>
      <name val="–?’©"/>
      <family val="3"/>
      <charset val="129"/>
    </font>
    <font>
      <sz val="14"/>
      <name val="–ѕ’©"/>
      <family val="3"/>
      <charset val="129"/>
    </font>
    <font>
      <sz val="1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Arial Cyr"/>
      <charset val="18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u/>
      <sz val="8.8000000000000007"/>
      <color indexed="36"/>
      <name val="Arial"/>
      <family val="2"/>
    </font>
    <font>
      <sz val="14"/>
      <name val="뼻뮝"/>
      <family val="3"/>
      <charset val="129"/>
    </font>
    <font>
      <sz val="12"/>
      <name val="┭병릇"/>
      <family val="1"/>
      <charset val="129"/>
    </font>
    <font>
      <sz val="12"/>
      <name val="뼻뮝"/>
      <family val="3"/>
      <charset val="129"/>
    </font>
    <font>
      <sz val="12"/>
      <name val="옢?릇"/>
      <family val="3"/>
      <charset val="129"/>
    </font>
    <font>
      <sz val="14"/>
      <name val="뼻뮝"/>
      <family val="3"/>
      <charset val="255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Arial Cyr"/>
      <family val="2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Courier"/>
      <family val="1"/>
      <charset val="204"/>
    </font>
    <font>
      <sz val="8"/>
      <name val="Arial"/>
      <family val="2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0000CC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10"/>
      <color rgb="FF008080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CC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CC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FF00FF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9"/>
      <name val="Times New Roman"/>
      <family val="1"/>
      <charset val="204"/>
    </font>
    <font>
      <sz val="12"/>
      <color indexed="12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rgb="FF000099"/>
      <name val="Times New Roman"/>
      <family val="1"/>
      <charset val="204"/>
    </font>
    <font>
      <i/>
      <sz val="9"/>
      <color rgb="FF0000CC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sz val="12"/>
      <name val="Courier"/>
      <family val="3"/>
    </font>
    <font>
      <sz val="10"/>
      <color indexed="8"/>
      <name val="Times New Roman Cyr"/>
      <family val="1"/>
      <charset val="204"/>
    </font>
  </fonts>
  <fills count="7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5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50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mediumGray"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8"/>
        <bgColor indexed="8"/>
      </patternFill>
    </fill>
    <fill>
      <patternFill patternType="mediumGray">
        <fgColor indexed="22"/>
      </patternFill>
    </fill>
    <fill>
      <patternFill patternType="solid">
        <fgColor indexed="22"/>
        <bgColor indexed="2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380">
    <xf numFmtId="0" fontId="0" fillId="0" borderId="0"/>
    <xf numFmtId="0" fontId="18" fillId="0" borderId="0"/>
    <xf numFmtId="0" fontId="19" fillId="2" borderId="0">
      <alignment horizontal="centerContinuous" vertical="center"/>
    </xf>
    <xf numFmtId="0" fontId="20" fillId="0" borderId="0"/>
    <xf numFmtId="0" fontId="20" fillId="0" borderId="0" applyFont="0" applyFill="0" applyBorder="0" applyAlignment="0" applyProtection="0"/>
    <xf numFmtId="0" fontId="21" fillId="0" borderId="0" applyFont="0" applyFill="0" applyBorder="0" applyAlignment="0"/>
    <xf numFmtId="172" fontId="22" fillId="0" borderId="0" applyFont="0" applyFill="0" applyBorder="0" applyAlignment="0" applyProtection="0"/>
    <xf numFmtId="40" fontId="20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 applyNumberFormat="0" applyProtection="0"/>
    <xf numFmtId="17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75" fontId="24" fillId="0" borderId="0">
      <protection locked="0"/>
    </xf>
    <xf numFmtId="0" fontId="25" fillId="0" borderId="0"/>
    <xf numFmtId="0" fontId="26" fillId="0" borderId="0"/>
    <xf numFmtId="175" fontId="27" fillId="0" borderId="0">
      <protection locked="0"/>
    </xf>
    <xf numFmtId="0" fontId="25" fillId="0" borderId="0"/>
    <xf numFmtId="175" fontId="27" fillId="0" borderId="0">
      <protection locked="0"/>
    </xf>
    <xf numFmtId="0" fontId="26" fillId="0" borderId="0"/>
    <xf numFmtId="175" fontId="27" fillId="0" borderId="0">
      <protection locked="0"/>
    </xf>
    <xf numFmtId="175" fontId="27" fillId="0" borderId="0">
      <protection locked="0"/>
    </xf>
    <xf numFmtId="0" fontId="23" fillId="0" borderId="0" applyNumberForma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6" fillId="0" borderId="0"/>
    <xf numFmtId="176" fontId="1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2" fillId="0" borderId="0" applyAlignment="0"/>
    <xf numFmtId="0" fontId="25" fillId="0" borderId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4" fillId="0" borderId="0" applyFont="0" applyFill="0" applyBorder="0" applyAlignment="0" applyProtection="0"/>
    <xf numFmtId="0" fontId="35" fillId="0" borderId="0"/>
    <xf numFmtId="0" fontId="36" fillId="0" borderId="1">
      <protection locked="0"/>
    </xf>
    <xf numFmtId="0" fontId="18" fillId="0" borderId="0"/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/>
    <xf numFmtId="180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182" fontId="46" fillId="0" borderId="0" applyFont="0" applyFill="0" applyBorder="0" applyAlignment="0" applyProtection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 applyFont="0" applyFill="0" applyBorder="0" applyAlignment="0" applyProtection="0"/>
    <xf numFmtId="182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8" fillId="0" borderId="0"/>
    <xf numFmtId="0" fontId="18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83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0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18" fillId="0" borderId="0"/>
    <xf numFmtId="0" fontId="46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2" fillId="0" borderId="0" applyFont="0" applyFill="0" applyBorder="0" applyAlignment="0" applyProtection="0"/>
    <xf numFmtId="182" fontId="46" fillId="0" borderId="0" applyFont="0" applyFill="0" applyBorder="0" applyAlignment="0" applyProtection="0"/>
    <xf numFmtId="180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0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82" fontId="46" fillId="0" borderId="0" applyFont="0" applyFill="0" applyBorder="0" applyAlignment="0" applyProtection="0"/>
    <xf numFmtId="0" fontId="43" fillId="0" borderId="0"/>
    <xf numFmtId="0" fontId="43" fillId="0" borderId="0"/>
    <xf numFmtId="182" fontId="46" fillId="0" borderId="0" applyFont="0" applyFill="0" applyBorder="0" applyAlignment="0" applyProtection="0"/>
    <xf numFmtId="0" fontId="43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18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9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9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48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9" fillId="0" borderId="0"/>
    <xf numFmtId="0" fontId="49" fillId="0" borderId="0"/>
    <xf numFmtId="0" fontId="49" fillId="0" borderId="0"/>
    <xf numFmtId="0" fontId="45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5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2" fontId="46" fillId="0" borderId="0" applyFont="0" applyFill="0" applyBorder="0" applyAlignment="0" applyProtection="0"/>
    <xf numFmtId="0" fontId="18" fillId="0" borderId="0"/>
    <xf numFmtId="0" fontId="47" fillId="0" borderId="0" applyFont="0" applyFill="0" applyBorder="0" applyAlignment="0" applyProtection="0"/>
    <xf numFmtId="0" fontId="18" fillId="0" borderId="0"/>
    <xf numFmtId="180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2" fontId="46" fillId="0" borderId="0" applyFont="0" applyFill="0" applyBorder="0" applyAlignment="0" applyProtection="0"/>
    <xf numFmtId="184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0" fontId="53" fillId="0" borderId="0"/>
    <xf numFmtId="0" fontId="36" fillId="0" borderId="0">
      <protection locked="0"/>
    </xf>
    <xf numFmtId="0" fontId="36" fillId="0" borderId="0">
      <protection locked="0"/>
    </xf>
    <xf numFmtId="0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0" fontId="54" fillId="0" borderId="1">
      <protection locked="0"/>
    </xf>
    <xf numFmtId="0" fontId="55" fillId="0" borderId="1">
      <protection locked="0"/>
    </xf>
    <xf numFmtId="0" fontId="55" fillId="0" borderId="1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">
      <protection locked="0"/>
    </xf>
    <xf numFmtId="186" fontId="56" fillId="0" borderId="0">
      <protection locked="0"/>
    </xf>
    <xf numFmtId="175" fontId="56" fillId="0" borderId="1">
      <protection locked="0"/>
    </xf>
    <xf numFmtId="0" fontId="14" fillId="0" borderId="0">
      <protection locked="0"/>
    </xf>
    <xf numFmtId="0" fontId="14" fillId="0" borderId="1">
      <protection locked="0"/>
    </xf>
    <xf numFmtId="186" fontId="56" fillId="0" borderId="0">
      <protection locked="0"/>
    </xf>
    <xf numFmtId="175" fontId="56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6" fillId="0" borderId="0">
      <protection locked="0"/>
    </xf>
    <xf numFmtId="175" fontId="56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6" fillId="0" borderId="0">
      <protection locked="0"/>
    </xf>
    <xf numFmtId="175" fontId="56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6" fillId="0" borderId="0">
      <protection locked="0"/>
    </xf>
    <xf numFmtId="175" fontId="56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6" fillId="0" borderId="0">
      <protection locked="0"/>
    </xf>
    <xf numFmtId="175" fontId="56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6" fillId="0" borderId="0">
      <protection locked="0"/>
    </xf>
    <xf numFmtId="175" fontId="56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6" fillId="0" borderId="0">
      <protection locked="0"/>
    </xf>
    <xf numFmtId="175" fontId="56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0" fontId="36" fillId="0" borderId="0">
      <protection locked="0"/>
    </xf>
    <xf numFmtId="0" fontId="36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0" fontId="14" fillId="0" borderId="0">
      <protection locked="0"/>
    </xf>
    <xf numFmtId="0" fontId="14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6" fontId="57" fillId="0" borderId="0">
      <protection locked="0"/>
    </xf>
    <xf numFmtId="175" fontId="57" fillId="0" borderId="1">
      <protection locked="0"/>
    </xf>
    <xf numFmtId="187" fontId="56" fillId="0" borderId="0">
      <protection locked="0"/>
    </xf>
    <xf numFmtId="188" fontId="56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87" fontId="56" fillId="0" borderId="0">
      <protection locked="0"/>
    </xf>
    <xf numFmtId="188" fontId="56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6" fillId="0" borderId="0">
      <protection locked="0"/>
    </xf>
    <xf numFmtId="188" fontId="56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6" fillId="0" borderId="0">
      <protection locked="0"/>
    </xf>
    <xf numFmtId="188" fontId="56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6" fillId="0" borderId="0">
      <protection locked="0"/>
    </xf>
    <xf numFmtId="188" fontId="56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6" fillId="0" borderId="0">
      <protection locked="0"/>
    </xf>
    <xf numFmtId="188" fontId="56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6" fillId="0" borderId="0">
      <protection locked="0"/>
    </xf>
    <xf numFmtId="188" fontId="56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6" fillId="0" borderId="0">
      <protection locked="0"/>
    </xf>
    <xf numFmtId="188" fontId="56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7" fontId="57" fillId="0" borderId="0">
      <protection locked="0"/>
    </xf>
    <xf numFmtId="188" fontId="57" fillId="0" borderId="0">
      <protection locked="0"/>
    </xf>
    <xf numFmtId="189" fontId="56" fillId="0" borderId="0">
      <protection locked="0"/>
    </xf>
    <xf numFmtId="175" fontId="58" fillId="0" borderId="0">
      <protection locked="0"/>
    </xf>
    <xf numFmtId="175" fontId="59" fillId="0" borderId="0">
      <protection locked="0"/>
    </xf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64" fillId="0" borderId="0"/>
    <xf numFmtId="0" fontId="42" fillId="0" borderId="0"/>
    <xf numFmtId="192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6" fillId="15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6" fillId="13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6" fillId="3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6" fillId="1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6" fillId="16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6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7" fillId="3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3" borderId="0" applyNumberFormat="0" applyBorder="0" applyAlignment="0" applyProtection="0">
      <alignment vertical="center"/>
    </xf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2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6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6" fillId="13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3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6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6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6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7" fillId="17" borderId="0" applyNumberFormat="0" applyBorder="0" applyAlignment="0" applyProtection="0">
      <alignment vertical="center"/>
    </xf>
    <xf numFmtId="0" fontId="67" fillId="19" borderId="0" applyNumberFormat="0" applyBorder="0" applyAlignment="0" applyProtection="0">
      <alignment vertical="center"/>
    </xf>
    <xf numFmtId="0" fontId="67" fillId="21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17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8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9" fillId="25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9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9" fillId="3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9" fillId="33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9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9" fillId="13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70" fillId="25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70" fillId="31" borderId="0" applyNumberFormat="0" applyBorder="0" applyAlignment="0" applyProtection="0">
      <alignment vertical="center"/>
    </xf>
    <xf numFmtId="0" fontId="7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5" fontId="79" fillId="0" borderId="0">
      <protection locked="0"/>
    </xf>
    <xf numFmtId="175" fontId="79" fillId="0" borderId="0">
      <protection locked="0"/>
    </xf>
    <xf numFmtId="175" fontId="80" fillId="0" borderId="0">
      <protection locked="0"/>
    </xf>
    <xf numFmtId="194" fontId="74" fillId="0" borderId="0" applyFont="0" applyFill="0" applyBorder="0" applyAlignment="0" applyProtection="0"/>
    <xf numFmtId="0" fontId="68" fillId="34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8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8" fillId="36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8" fillId="40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8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34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8" fillId="39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8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8" fillId="36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8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8" fillId="45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74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8" fillId="0" borderId="0" applyFont="0" applyFill="0" applyBorder="0" applyAlignment="0" applyProtection="0"/>
    <xf numFmtId="195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91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196" fontId="91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1" fillId="0" borderId="0" applyFont="0" applyFill="0" applyBorder="0" applyAlignment="0" applyProtection="0"/>
    <xf numFmtId="196" fontId="92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2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2" fillId="0" borderId="0" applyFont="0" applyFill="0" applyBorder="0" applyAlignment="0" applyProtection="0"/>
    <xf numFmtId="197" fontId="93" fillId="0" borderId="0" applyFont="0" applyFill="0" applyBorder="0" applyAlignment="0" applyProtection="0"/>
    <xf numFmtId="197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198" fontId="95" fillId="0" borderId="0" applyFont="0" applyFill="0" applyBorder="0" applyAlignment="0" applyProtection="0"/>
    <xf numFmtId="198" fontId="96" fillId="0" borderId="0" applyFont="0" applyFill="0" applyBorder="0" applyAlignment="0" applyProtection="0"/>
    <xf numFmtId="198" fontId="97" fillId="0" borderId="0" applyFont="0" applyFill="0" applyBorder="0" applyAlignment="0" applyProtection="0"/>
    <xf numFmtId="198" fontId="98" fillId="0" borderId="0" applyFont="0" applyFill="0" applyBorder="0" applyAlignment="0" applyProtection="0"/>
    <xf numFmtId="191" fontId="84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9" fillId="0" borderId="0" applyFont="0" applyFill="0" applyBorder="0" applyAlignment="0" applyProtection="0"/>
    <xf numFmtId="191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9" fillId="0" borderId="0" applyFont="0" applyFill="0" applyBorder="0" applyAlignment="0" applyProtection="0"/>
    <xf numFmtId="197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8" fillId="0" borderId="0" applyFont="0" applyFill="0" applyBorder="0" applyAlignment="0" applyProtection="0"/>
    <xf numFmtId="199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3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3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3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2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3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3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3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3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2" fillId="0" borderId="0" applyFont="0" applyFill="0" applyBorder="0" applyAlignment="0" applyProtection="0"/>
    <xf numFmtId="200" fontId="93" fillId="0" borderId="0" applyFont="0" applyFill="0" applyBorder="0" applyAlignment="0" applyProtection="0"/>
    <xf numFmtId="200" fontId="94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2" fillId="0" borderId="0" applyFont="0" applyFill="0" applyBorder="0" applyAlignment="0" applyProtection="0"/>
    <xf numFmtId="201" fontId="91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1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3" fillId="0" borderId="0" applyFont="0" applyFill="0" applyBorder="0" applyAlignment="0" applyProtection="0"/>
    <xf numFmtId="201" fontId="94" fillId="0" borderId="0" applyFont="0" applyFill="0" applyBorder="0" applyAlignment="0" applyProtection="0"/>
    <xf numFmtId="200" fontId="93" fillId="0" borderId="0" applyFont="0" applyFill="0" applyBorder="0" applyAlignment="0" applyProtection="0"/>
    <xf numFmtId="200" fontId="94" fillId="0" borderId="0" applyFont="0" applyFill="0" applyBorder="0" applyAlignment="0" applyProtection="0"/>
    <xf numFmtId="200" fontId="93" fillId="0" borderId="0" applyFont="0" applyFill="0" applyBorder="0" applyAlignment="0" applyProtection="0"/>
    <xf numFmtId="200" fontId="94" fillId="0" borderId="0" applyFont="0" applyFill="0" applyBorder="0" applyAlignment="0" applyProtection="0"/>
    <xf numFmtId="200" fontId="93" fillId="0" borderId="0" applyFont="0" applyFill="0" applyBorder="0" applyAlignment="0" applyProtection="0"/>
    <xf numFmtId="200" fontId="94" fillId="0" borderId="0" applyFont="0" applyFill="0" applyBorder="0" applyAlignment="0" applyProtection="0"/>
    <xf numFmtId="200" fontId="93" fillId="0" borderId="0" applyFont="0" applyFill="0" applyBorder="0" applyAlignment="0" applyProtection="0"/>
    <xf numFmtId="200" fontId="9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3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3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195" fontId="95" fillId="0" borderId="0" applyFont="0" applyFill="0" applyBorder="0" applyAlignment="0" applyProtection="0"/>
    <xf numFmtId="195" fontId="96" fillId="0" borderId="0" applyFont="0" applyFill="0" applyBorder="0" applyAlignment="0" applyProtection="0"/>
    <xf numFmtId="195" fontId="97" fillId="0" borderId="0" applyFont="0" applyFill="0" applyBorder="0" applyAlignment="0" applyProtection="0"/>
    <xf numFmtId="195" fontId="98" fillId="0" borderId="0" applyFont="0" applyFill="0" applyBorder="0" applyAlignment="0" applyProtection="0"/>
    <xf numFmtId="190" fontId="84" fillId="0" borderId="0" applyFont="0" applyFill="0" applyBorder="0" applyAlignment="0" applyProtection="0"/>
    <xf numFmtId="190" fontId="83" fillId="0" borderId="0" applyFont="0" applyFill="0" applyBorder="0" applyAlignment="0" applyProtection="0"/>
    <xf numFmtId="190" fontId="89" fillId="0" borderId="0" applyFont="0" applyFill="0" applyBorder="0" applyAlignment="0" applyProtection="0"/>
    <xf numFmtId="190" fontId="90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3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3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3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3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3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3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84" fillId="0" borderId="0" applyFont="0" applyFill="0" applyBorder="0" applyAlignment="0" applyProtection="0"/>
    <xf numFmtId="201" fontId="83" fillId="0" borderId="0" applyFont="0" applyFill="0" applyBorder="0" applyAlignment="0" applyProtection="0"/>
    <xf numFmtId="201" fontId="89" fillId="0" borderId="0" applyFont="0" applyFill="0" applyBorder="0" applyAlignment="0" applyProtection="0"/>
    <xf numFmtId="201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89" fillId="0" borderId="0" applyFont="0" applyFill="0" applyBorder="0" applyAlignment="0" applyProtection="0"/>
    <xf numFmtId="200" fontId="90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0" fontId="103" fillId="0" borderId="0"/>
    <xf numFmtId="0" fontId="104" fillId="0" borderId="0"/>
    <xf numFmtId="0" fontId="81" fillId="0" borderId="0" applyFont="0" applyFill="0" applyBorder="0" applyAlignment="0" applyProtection="0"/>
    <xf numFmtId="0" fontId="82" fillId="0" borderId="0" applyFont="0" applyFill="0" applyBorder="0" applyAlignment="0" applyProtection="0"/>
    <xf numFmtId="204" fontId="88" fillId="0" borderId="0" applyFont="0" applyFill="0" applyBorder="0" applyAlignment="0" applyProtection="0"/>
    <xf numFmtId="0" fontId="83" fillId="0" borderId="0" applyFont="0" applyFill="0" applyBorder="0" applyAlignment="0" applyProtection="0"/>
    <xf numFmtId="205" fontId="88" fillId="0" borderId="0" applyFont="0" applyFill="0" applyBorder="0" applyAlignment="0" applyProtection="0"/>
    <xf numFmtId="0" fontId="105" fillId="0" borderId="0"/>
    <xf numFmtId="0" fontId="106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38" fontId="44" fillId="38" borderId="2">
      <protection locked="0"/>
    </xf>
    <xf numFmtId="38" fontId="44" fillId="38" borderId="2">
      <protection locked="0"/>
    </xf>
    <xf numFmtId="38" fontId="44" fillId="38" borderId="2">
      <protection locked="0"/>
    </xf>
    <xf numFmtId="38" fontId="44" fillId="0" borderId="2"/>
    <xf numFmtId="38" fontId="44" fillId="0" borderId="2"/>
    <xf numFmtId="38" fontId="44" fillId="0" borderId="2"/>
    <xf numFmtId="38" fontId="107" fillId="0" borderId="2"/>
    <xf numFmtId="206" fontId="44" fillId="0" borderId="2"/>
    <xf numFmtId="206" fontId="44" fillId="0" borderId="2"/>
    <xf numFmtId="206" fontId="44" fillId="0" borderId="2"/>
    <xf numFmtId="0" fontId="107" fillId="0" borderId="2" applyNumberFormat="0">
      <alignment horizontal="center"/>
    </xf>
    <xf numFmtId="38" fontId="107" fillId="47" borderId="2" applyNumberFormat="0" applyFont="0" applyBorder="0" applyAlignment="0">
      <alignment horizontal="center"/>
    </xf>
    <xf numFmtId="0" fontId="108" fillId="0" borderId="2" applyNumberFormat="0"/>
    <xf numFmtId="0" fontId="107" fillId="0" borderId="2" applyNumberFormat="0"/>
    <xf numFmtId="0" fontId="108" fillId="0" borderId="2" applyNumberFormat="0">
      <alignment horizontal="right"/>
    </xf>
    <xf numFmtId="0" fontId="109" fillId="0" borderId="0" applyNumberFormat="0" applyFill="0" applyBorder="0" applyProtection="0">
      <alignment horizontal="left"/>
    </xf>
    <xf numFmtId="0" fontId="46" fillId="0" borderId="0" applyFont="0" applyFill="0" applyBorder="0" applyAlignment="0" applyProtection="0"/>
    <xf numFmtId="0" fontId="110" fillId="0" borderId="0"/>
    <xf numFmtId="0" fontId="83" fillId="0" borderId="0"/>
    <xf numFmtId="0" fontId="88" fillId="0" borderId="0"/>
    <xf numFmtId="205" fontId="44" fillId="0" borderId="0" applyFill="0" applyBorder="0" applyAlignment="0"/>
    <xf numFmtId="205" fontId="44" fillId="0" borderId="0" applyFill="0" applyBorder="0" applyAlignment="0"/>
    <xf numFmtId="207" fontId="44" fillId="0" borderId="0" applyFill="0" applyBorder="0" applyAlignment="0"/>
    <xf numFmtId="207" fontId="44" fillId="0" borderId="0" applyFill="0" applyBorder="0" applyAlignment="0"/>
    <xf numFmtId="208" fontId="44" fillId="0" borderId="0" applyFill="0" applyBorder="0" applyAlignment="0"/>
    <xf numFmtId="208" fontId="44" fillId="0" borderId="0" applyFill="0" applyBorder="0" applyAlignment="0"/>
    <xf numFmtId="209" fontId="44" fillId="0" borderId="0" applyFill="0" applyBorder="0" applyAlignment="0"/>
    <xf numFmtId="209" fontId="44" fillId="0" borderId="0" applyFill="0" applyBorder="0" applyAlignment="0"/>
    <xf numFmtId="210" fontId="44" fillId="0" borderId="0" applyFill="0" applyBorder="0" applyAlignment="0"/>
    <xf numFmtId="210" fontId="44" fillId="0" borderId="0" applyFill="0" applyBorder="0" applyAlignment="0"/>
    <xf numFmtId="205" fontId="44" fillId="0" borderId="0" applyFill="0" applyBorder="0" applyAlignment="0"/>
    <xf numFmtId="205" fontId="44" fillId="0" borderId="0" applyFill="0" applyBorder="0" applyAlignment="0"/>
    <xf numFmtId="211" fontId="44" fillId="0" borderId="0" applyFill="0" applyBorder="0" applyAlignment="0"/>
    <xf numFmtId="211" fontId="44" fillId="0" borderId="0" applyFill="0" applyBorder="0" applyAlignment="0"/>
    <xf numFmtId="212" fontId="111" fillId="0" borderId="0" applyFill="0" applyBorder="0" applyAlignment="0"/>
    <xf numFmtId="0" fontId="112" fillId="48" borderId="3" applyNumberFormat="0" applyAlignment="0" applyProtection="0"/>
    <xf numFmtId="0" fontId="65" fillId="29" borderId="4" applyNumberFormat="0" applyAlignment="0" applyProtection="0"/>
    <xf numFmtId="0" fontId="65" fillId="29" borderId="4" applyNumberFormat="0" applyAlignment="0" applyProtection="0"/>
    <xf numFmtId="0" fontId="65" fillId="29" borderId="4" applyNumberFormat="0" applyAlignment="0" applyProtection="0"/>
    <xf numFmtId="0" fontId="65" fillId="29" borderId="4" applyNumberFormat="0" applyAlignment="0" applyProtection="0"/>
    <xf numFmtId="0" fontId="112" fillId="48" borderId="3" applyNumberFormat="0" applyAlignment="0" applyProtection="0"/>
    <xf numFmtId="0" fontId="112" fillId="48" borderId="3" applyNumberFormat="0" applyAlignment="0" applyProtection="0"/>
    <xf numFmtId="0" fontId="112" fillId="48" borderId="3" applyNumberFormat="0" applyAlignment="0" applyProtection="0"/>
    <xf numFmtId="0" fontId="113" fillId="0" borderId="0"/>
    <xf numFmtId="0" fontId="114" fillId="40" borderId="5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4" fillId="40" borderId="5" applyNumberFormat="0" applyAlignment="0" applyProtection="0"/>
    <xf numFmtId="0" fontId="114" fillId="40" borderId="5" applyNumberFormat="0" applyAlignment="0" applyProtection="0"/>
    <xf numFmtId="0" fontId="114" fillId="40" borderId="5" applyNumberFormat="0" applyAlignment="0" applyProtection="0"/>
    <xf numFmtId="0" fontId="115" fillId="0" borderId="0" applyNumberFormat="0" applyFill="0" applyBorder="0" applyProtection="0">
      <alignment horizontal="right"/>
    </xf>
    <xf numFmtId="169" fontId="44" fillId="0" borderId="0" applyFill="0" applyBorder="0" applyAlignment="0" applyProtection="0"/>
    <xf numFmtId="213" fontId="44" fillId="0" borderId="0"/>
    <xf numFmtId="213" fontId="44" fillId="0" borderId="0"/>
    <xf numFmtId="213" fontId="44" fillId="0" borderId="0"/>
    <xf numFmtId="213" fontId="44" fillId="0" borderId="0"/>
    <xf numFmtId="213" fontId="44" fillId="0" borderId="0"/>
    <xf numFmtId="213" fontId="44" fillId="0" borderId="0"/>
    <xf numFmtId="213" fontId="44" fillId="0" borderId="0"/>
    <xf numFmtId="213" fontId="44" fillId="0" borderId="0"/>
    <xf numFmtId="213" fontId="44" fillId="0" borderId="0"/>
    <xf numFmtId="213" fontId="44" fillId="0" borderId="0"/>
    <xf numFmtId="213" fontId="44" fillId="0" borderId="0"/>
    <xf numFmtId="213" fontId="44" fillId="0" borderId="0"/>
    <xf numFmtId="213" fontId="44" fillId="0" borderId="0"/>
    <xf numFmtId="213" fontId="44" fillId="0" borderId="0"/>
    <xf numFmtId="213" fontId="44" fillId="0" borderId="0"/>
    <xf numFmtId="213" fontId="44" fillId="0" borderId="0"/>
    <xf numFmtId="0" fontId="18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168" fontId="16" fillId="0" borderId="0" applyFont="0" applyFill="0" applyBorder="0" applyAlignment="0" applyProtection="0"/>
    <xf numFmtId="205" fontId="18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44" fillId="0" borderId="0" applyFont="0" applyFill="0" applyBorder="0" applyAlignment="0" applyProtection="0"/>
    <xf numFmtId="0" fontId="5" fillId="0" borderId="0" applyNumberFormat="0" applyFont="0" applyFill="0" applyBorder="0" applyAlignment="0"/>
    <xf numFmtId="0" fontId="5" fillId="0" borderId="0" applyNumberFormat="0" applyFont="0" applyFill="0" applyBorder="0" applyAlignment="0"/>
    <xf numFmtId="164" fontId="44" fillId="0" borderId="0" applyFill="0" applyBorder="0" applyAlignment="0" applyProtection="0"/>
    <xf numFmtId="0" fontId="46" fillId="0" borderId="0" applyFont="0" applyFill="0" applyBorder="0" applyAlignment="0" applyProtection="0"/>
    <xf numFmtId="212" fontId="111" fillId="0" borderId="0" applyFont="0" applyFill="0" applyBorder="0" applyAlignment="0" applyProtection="0"/>
    <xf numFmtId="164" fontId="44" fillId="0" borderId="0" applyFill="0" applyBorder="0" applyAlignment="0" applyProtection="0"/>
    <xf numFmtId="164" fontId="44" fillId="0" borderId="0" applyFill="0" applyBorder="0" applyAlignment="0" applyProtection="0"/>
    <xf numFmtId="0" fontId="46" fillId="0" borderId="0" applyFont="0" applyFill="0" applyBorder="0" applyAlignment="0" applyProtection="0"/>
    <xf numFmtId="3" fontId="16" fillId="0" borderId="0" applyFont="0" applyFill="0" applyBorder="0" applyAlignment="0" applyProtection="0"/>
    <xf numFmtId="215" fontId="44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16" fillId="0" borderId="0"/>
    <xf numFmtId="216" fontId="44" fillId="49" borderId="0" applyFont="0" applyBorder="0"/>
    <xf numFmtId="216" fontId="44" fillId="49" borderId="0" applyFont="0" applyBorder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4" fontId="117" fillId="0" borderId="0" applyFill="0" applyBorder="0" applyAlignment="0"/>
    <xf numFmtId="15" fontId="118" fillId="0" borderId="0"/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119" fillId="0" borderId="0"/>
    <xf numFmtId="0" fontId="120" fillId="0" borderId="0" applyNumberFormat="0" applyFill="0" applyBorder="0" applyProtection="0">
      <alignment horizontal="left"/>
    </xf>
    <xf numFmtId="0" fontId="121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121" fillId="52" borderId="0" applyNumberFormat="0" applyBorder="0" applyAlignment="0" applyProtection="0"/>
    <xf numFmtId="214" fontId="44" fillId="0" borderId="0" applyFill="0" applyBorder="0" applyAlignment="0"/>
    <xf numFmtId="214" fontId="44" fillId="0" borderId="0" applyFill="0" applyBorder="0" applyAlignment="0"/>
    <xf numFmtId="212" fontId="111" fillId="0" borderId="0" applyFill="0" applyBorder="0" applyAlignment="0"/>
    <xf numFmtId="214" fontId="44" fillId="0" borderId="0" applyFill="0" applyBorder="0" applyAlignment="0"/>
    <xf numFmtId="214" fontId="44" fillId="0" borderId="0" applyFill="0" applyBorder="0" applyAlignment="0"/>
    <xf numFmtId="219" fontId="111" fillId="0" borderId="0" applyFill="0" applyBorder="0" applyAlignment="0"/>
    <xf numFmtId="212" fontId="111" fillId="0" borderId="0" applyFill="0" applyBorder="0" applyAlignment="0"/>
    <xf numFmtId="0" fontId="122" fillId="0" borderId="0" applyNumberFormat="0" applyFill="0" applyBorder="0" applyProtection="0">
      <alignment horizontal="right"/>
    </xf>
    <xf numFmtId="220" fontId="16" fillId="0" borderId="0" applyFont="0" applyFill="0" applyBorder="0" applyAlignment="0" applyProtection="0"/>
    <xf numFmtId="221" fontId="18" fillId="0" borderId="0" applyFill="0" applyBorder="0" applyAlignment="0" applyProtection="0"/>
    <xf numFmtId="0" fontId="123" fillId="0" borderId="0" applyNumberFormat="0" applyFill="0" applyBorder="0" applyAlignment="0" applyProtection="0"/>
    <xf numFmtId="165" fontId="55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165" fontId="124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165" fontId="125" fillId="0" borderId="0">
      <protection locked="0"/>
    </xf>
    <xf numFmtId="2" fontId="44" fillId="0" borderId="0" applyFont="0" applyFill="0" applyBorder="0" applyAlignment="0" applyProtection="0"/>
    <xf numFmtId="2" fontId="44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Protection="0">
      <alignment horizontal="right"/>
    </xf>
    <xf numFmtId="0" fontId="127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38" fontId="128" fillId="49" borderId="0" applyNumberFormat="0" applyBorder="0" applyAlignment="0" applyProtection="0"/>
    <xf numFmtId="0" fontId="129" fillId="0" borderId="0">
      <alignment horizontal="left"/>
    </xf>
    <xf numFmtId="0" fontId="130" fillId="0" borderId="6" applyNumberFormat="0" applyAlignment="0" applyProtection="0">
      <alignment horizontal="left" vertical="center"/>
    </xf>
    <xf numFmtId="0" fontId="130" fillId="0" borderId="7">
      <alignment horizontal="left" vertical="center"/>
    </xf>
    <xf numFmtId="0" fontId="131" fillId="0" borderId="8" applyNumberFormat="0" applyFill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8" applyNumberFormat="0" applyFill="0" applyAlignment="0" applyProtection="0"/>
    <xf numFmtId="0" fontId="131" fillId="0" borderId="8" applyNumberFormat="0" applyFill="0" applyAlignment="0" applyProtection="0"/>
    <xf numFmtId="0" fontId="133" fillId="0" borderId="9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9" applyNumberFormat="0" applyFill="0" applyAlignment="0" applyProtection="0"/>
    <xf numFmtId="0" fontId="133" fillId="0" borderId="9" applyNumberFormat="0" applyFill="0" applyAlignment="0" applyProtection="0"/>
    <xf numFmtId="0" fontId="13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6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10" applyNumberFormat="0" applyFill="0" applyAlignment="0" applyProtection="0"/>
    <xf numFmtId="0" fontId="1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75" fontId="79" fillId="0" borderId="0">
      <protection locked="0"/>
    </xf>
    <xf numFmtId="0" fontId="137" fillId="0" borderId="0"/>
    <xf numFmtId="175" fontId="138" fillId="0" borderId="0">
      <protection locked="0"/>
    </xf>
    <xf numFmtId="0" fontId="23" fillId="0" borderId="0"/>
    <xf numFmtId="0" fontId="119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39" fillId="45" borderId="3" applyNumberFormat="0" applyAlignment="0" applyProtection="0"/>
    <xf numFmtId="10" fontId="128" fillId="53" borderId="2" applyNumberFormat="0" applyBorder="0" applyAlignment="0" applyProtection="0"/>
    <xf numFmtId="0" fontId="65" fillId="17" borderId="11" applyNumberFormat="0" applyAlignment="0" applyProtection="0"/>
    <xf numFmtId="0" fontId="65" fillId="17" borderId="11" applyNumberFormat="0" applyAlignment="0" applyProtection="0"/>
    <xf numFmtId="0" fontId="65" fillId="17" borderId="11" applyNumberFormat="0" applyAlignment="0" applyProtection="0"/>
    <xf numFmtId="0" fontId="65" fillId="17" borderId="11" applyNumberFormat="0" applyAlignment="0" applyProtection="0"/>
    <xf numFmtId="0" fontId="139" fillId="45" borderId="3" applyNumberFormat="0" applyAlignment="0" applyProtection="0"/>
    <xf numFmtId="0" fontId="139" fillId="45" borderId="3" applyNumberFormat="0" applyAlignment="0" applyProtection="0"/>
    <xf numFmtId="0" fontId="139" fillId="45" borderId="3" applyNumberFormat="0" applyAlignment="0" applyProtection="0"/>
    <xf numFmtId="0" fontId="140" fillId="0" borderId="0" applyNumberFormat="0" applyFill="0" applyBorder="0" applyProtection="0">
      <alignment horizontal="left"/>
    </xf>
    <xf numFmtId="0" fontId="141" fillId="0" borderId="0" applyFont="0" applyFill="0" applyBorder="0" applyAlignment="0" applyProtection="0"/>
    <xf numFmtId="0" fontId="119" fillId="0" borderId="0" applyFont="0" applyFill="0" applyBorder="0" applyAlignment="0" applyProtection="0"/>
    <xf numFmtId="214" fontId="44" fillId="0" borderId="0" applyFill="0" applyBorder="0" applyAlignment="0"/>
    <xf numFmtId="214" fontId="44" fillId="0" borderId="0" applyFill="0" applyBorder="0" applyAlignment="0"/>
    <xf numFmtId="212" fontId="111" fillId="0" borderId="0" applyFill="0" applyBorder="0" applyAlignment="0"/>
    <xf numFmtId="214" fontId="44" fillId="0" borderId="0" applyFill="0" applyBorder="0" applyAlignment="0"/>
    <xf numFmtId="214" fontId="44" fillId="0" borderId="0" applyFill="0" applyBorder="0" applyAlignment="0"/>
    <xf numFmtId="219" fontId="111" fillId="0" borderId="0" applyFill="0" applyBorder="0" applyAlignment="0"/>
    <xf numFmtId="212" fontId="111" fillId="0" borderId="0" applyFill="0" applyBorder="0" applyAlignment="0"/>
    <xf numFmtId="0" fontId="142" fillId="0" borderId="12" applyNumberFormat="0" applyFill="0" applyAlignment="0" applyProtection="0"/>
    <xf numFmtId="0" fontId="16" fillId="54" borderId="13" applyNumberFormat="0" applyFont="0" applyAlignment="0" applyProtection="0"/>
    <xf numFmtId="0" fontId="16" fillId="54" borderId="13" applyNumberFormat="0" applyFont="0" applyAlignment="0" applyProtection="0"/>
    <xf numFmtId="0" fontId="16" fillId="54" borderId="13" applyNumberFormat="0" applyFont="0" applyAlignment="0" applyProtection="0"/>
    <xf numFmtId="0" fontId="142" fillId="0" borderId="12" applyNumberFormat="0" applyFill="0" applyAlignment="0" applyProtection="0"/>
    <xf numFmtId="0" fontId="142" fillId="0" borderId="12" applyNumberFormat="0" applyFill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143" fillId="0" borderId="14"/>
    <xf numFmtId="222" fontId="118" fillId="0" borderId="0" applyFont="0" applyFill="0" applyBorder="0" applyAlignment="0" applyProtection="0"/>
    <xf numFmtId="223" fontId="118" fillId="0" borderId="0" applyFont="0" applyFill="0" applyBorder="0" applyAlignment="0" applyProtection="0"/>
    <xf numFmtId="169" fontId="144" fillId="0" borderId="0" applyFill="0" applyBorder="0"/>
    <xf numFmtId="0" fontId="14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145" fillId="54" borderId="0" applyNumberFormat="0" applyBorder="0" applyAlignment="0" applyProtection="0"/>
    <xf numFmtId="0" fontId="44" fillId="0" borderId="0" applyNumberFormat="0" applyFill="0" applyBorder="0" applyAlignment="0" applyProtection="0"/>
    <xf numFmtId="0" fontId="144" fillId="0" borderId="0"/>
    <xf numFmtId="224" fontId="44" fillId="0" borderId="0"/>
    <xf numFmtId="0" fontId="44" fillId="0" borderId="0" applyNumberFormat="0" applyFill="0" applyBorder="0" applyAlignment="0" applyProtection="0"/>
    <xf numFmtId="0" fontId="18" fillId="0" borderId="0"/>
    <xf numFmtId="0" fontId="65" fillId="38" borderId="15" applyNumberFormat="0" applyFont="0" applyAlignment="0" applyProtection="0"/>
    <xf numFmtId="0" fontId="65" fillId="38" borderId="15" applyNumberFormat="0" applyFont="0" applyAlignment="0" applyProtection="0"/>
    <xf numFmtId="0" fontId="16" fillId="38" borderId="15" applyNumberFormat="0" applyFont="0" applyAlignment="0" applyProtection="0"/>
    <xf numFmtId="0" fontId="16" fillId="38" borderId="15" applyNumberFormat="0" applyFont="0" applyAlignment="0" applyProtection="0"/>
    <xf numFmtId="0" fontId="16" fillId="38" borderId="15" applyNumberFormat="0" applyFont="0" applyAlignment="0" applyProtection="0"/>
    <xf numFmtId="0" fontId="65" fillId="38" borderId="15" applyNumberFormat="0" applyFont="0" applyAlignment="0" applyProtection="0"/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9" fontId="146" fillId="0" borderId="0" applyFont="0" applyFill="0" applyBorder="0" applyAlignment="0" applyProtection="0"/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175" fontId="79" fillId="0" borderId="0">
      <protection locked="0"/>
    </xf>
    <xf numFmtId="175" fontId="79" fillId="0" borderId="0">
      <protection locked="0"/>
    </xf>
    <xf numFmtId="204" fontId="74" fillId="0" borderId="0" applyFont="0" applyFill="0" applyBorder="0" applyAlignment="0" applyProtection="0"/>
    <xf numFmtId="175" fontId="147" fillId="0" borderId="0">
      <protection locked="0"/>
    </xf>
    <xf numFmtId="175" fontId="80" fillId="0" borderId="0">
      <protection locked="0"/>
    </xf>
    <xf numFmtId="205" fontId="74" fillId="0" borderId="0" applyFont="0" applyFill="0" applyBorder="0" applyAlignment="0" applyProtection="0"/>
    <xf numFmtId="175" fontId="147" fillId="0" borderId="0">
      <protection locked="0"/>
    </xf>
    <xf numFmtId="0" fontId="120" fillId="0" borderId="0" applyNumberFormat="0" applyFill="0" applyBorder="0" applyProtection="0">
      <alignment horizontal="left"/>
    </xf>
    <xf numFmtId="0" fontId="148" fillId="48" borderId="16" applyNumberFormat="0" applyAlignment="0" applyProtection="0"/>
    <xf numFmtId="0" fontId="65" fillId="55" borderId="17" applyNumberFormat="0" applyAlignment="0" applyProtection="0"/>
    <xf numFmtId="0" fontId="65" fillId="55" borderId="17" applyNumberFormat="0" applyAlignment="0" applyProtection="0"/>
    <xf numFmtId="0" fontId="65" fillId="55" borderId="17" applyNumberFormat="0" applyAlignment="0" applyProtection="0"/>
    <xf numFmtId="0" fontId="65" fillId="55" borderId="17" applyNumberFormat="0" applyAlignment="0" applyProtection="0"/>
    <xf numFmtId="0" fontId="148" fillId="48" borderId="16" applyNumberFormat="0" applyAlignment="0" applyProtection="0"/>
    <xf numFmtId="0" fontId="148" fillId="48" borderId="16" applyNumberFormat="0" applyAlignment="0" applyProtection="0"/>
    <xf numFmtId="0" fontId="148" fillId="48" borderId="16" applyNumberFormat="0" applyAlignment="0" applyProtection="0"/>
    <xf numFmtId="10" fontId="44" fillId="0" borderId="0" applyFill="0" applyBorder="0" applyAlignment="0" applyProtection="0"/>
    <xf numFmtId="223" fontId="111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44" fillId="0" borderId="0" applyFill="0" applyBorder="0" applyAlignment="0" applyProtection="0"/>
    <xf numFmtId="0" fontId="149" fillId="0" borderId="0" applyNumberFormat="0" applyFill="0" applyBorder="0" applyProtection="0">
      <alignment horizontal="right"/>
    </xf>
    <xf numFmtId="214" fontId="44" fillId="0" borderId="0" applyFill="0" applyBorder="0" applyAlignment="0"/>
    <xf numFmtId="214" fontId="44" fillId="0" borderId="0" applyFill="0" applyBorder="0" applyAlignment="0"/>
    <xf numFmtId="212" fontId="111" fillId="0" borderId="0" applyFill="0" applyBorder="0" applyAlignment="0"/>
    <xf numFmtId="214" fontId="44" fillId="0" borderId="0" applyFill="0" applyBorder="0" applyAlignment="0"/>
    <xf numFmtId="214" fontId="44" fillId="0" borderId="0" applyFill="0" applyBorder="0" applyAlignment="0"/>
    <xf numFmtId="219" fontId="111" fillId="0" borderId="0" applyFill="0" applyBorder="0" applyAlignment="0"/>
    <xf numFmtId="212" fontId="111" fillId="0" borderId="0" applyFill="0" applyBorder="0" applyAlignment="0"/>
    <xf numFmtId="4" fontId="150" fillId="0" borderId="0" applyFont="0" applyFill="0" applyBorder="0" applyProtection="0">
      <alignment horizontal="right"/>
    </xf>
    <xf numFmtId="0" fontId="118" fillId="0" borderId="0" applyNumberFormat="0" applyFont="0" applyFill="0" applyBorder="0" applyAlignment="0" applyProtection="0">
      <alignment horizontal="left"/>
    </xf>
    <xf numFmtId="15" fontId="118" fillId="0" borderId="0" applyFont="0" applyFill="0" applyBorder="0" applyAlignment="0" applyProtection="0"/>
    <xf numFmtId="4" fontId="118" fillId="0" borderId="0" applyFont="0" applyFill="0" applyBorder="0" applyAlignment="0" applyProtection="0"/>
    <xf numFmtId="0" fontId="151" fillId="0" borderId="14">
      <alignment horizontal="center"/>
    </xf>
    <xf numFmtId="3" fontId="118" fillId="0" borderId="0" applyFont="0" applyFill="0" applyBorder="0" applyAlignment="0" applyProtection="0"/>
    <xf numFmtId="0" fontId="118" fillId="56" borderId="0" applyNumberFormat="0" applyFont="0" applyBorder="0" applyAlignment="0" applyProtection="0"/>
    <xf numFmtId="0" fontId="119" fillId="0" borderId="0" applyFont="0" applyFill="0" applyBorder="0" applyAlignment="0" applyProtection="0"/>
    <xf numFmtId="0" fontId="16" fillId="0" borderId="0"/>
    <xf numFmtId="0" fontId="16" fillId="0" borderId="0" applyNumberFormat="0" applyFill="0" applyBorder="0" applyAlignment="0" applyProtection="0"/>
    <xf numFmtId="0" fontId="152" fillId="15" borderId="0">
      <alignment horizontal="left" vertical="top"/>
    </xf>
    <xf numFmtId="0" fontId="153" fillId="15" borderId="0">
      <alignment horizontal="center" vertical="center"/>
    </xf>
    <xf numFmtId="0" fontId="154" fillId="15" borderId="0">
      <alignment horizontal="right" vertical="center"/>
    </xf>
    <xf numFmtId="0" fontId="154" fillId="2" borderId="0">
      <alignment horizontal="right" vertical="center"/>
    </xf>
    <xf numFmtId="0" fontId="155" fillId="15" borderId="0">
      <alignment horizontal="center" vertical="top"/>
    </xf>
    <xf numFmtId="0" fontId="155" fillId="15" borderId="0">
      <alignment horizontal="center" vertical="top"/>
    </xf>
    <xf numFmtId="0" fontId="155" fillId="15" borderId="0">
      <alignment horizontal="center" vertical="top"/>
    </xf>
    <xf numFmtId="0" fontId="155" fillId="15" borderId="0">
      <alignment horizontal="left" vertical="top"/>
    </xf>
    <xf numFmtId="0" fontId="155" fillId="15" borderId="0">
      <alignment horizontal="right" vertical="center"/>
    </xf>
    <xf numFmtId="0" fontId="155" fillId="15" borderId="0">
      <alignment horizontal="right" vertical="center"/>
    </xf>
    <xf numFmtId="0" fontId="154" fillId="15" borderId="0">
      <alignment horizontal="left" vertical="center"/>
    </xf>
    <xf numFmtId="0" fontId="154" fillId="15" borderId="0">
      <alignment horizontal="right" vertical="center"/>
    </xf>
    <xf numFmtId="0" fontId="156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23" fontId="118" fillId="0" borderId="0">
      <alignment horizontal="center"/>
    </xf>
    <xf numFmtId="0" fontId="143" fillId="0" borderId="0"/>
    <xf numFmtId="49" fontId="117" fillId="0" borderId="0" applyFill="0" applyBorder="0" applyAlignment="0"/>
    <xf numFmtId="228" fontId="111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0" fontId="158" fillId="0" borderId="0" applyNumberFormat="0" applyFill="0" applyBorder="0" applyAlignment="0" applyProtection="0"/>
    <xf numFmtId="0" fontId="121" fillId="0" borderId="18" applyNumberFormat="0" applyFill="0" applyAlignment="0" applyProtection="0"/>
    <xf numFmtId="0" fontId="44" fillId="0" borderId="19" applyNumberFormat="0" applyFont="0" applyFill="0" applyAlignment="0" applyProtection="0"/>
    <xf numFmtId="0" fontId="44" fillId="0" borderId="19" applyNumberFormat="0" applyFont="0" applyFill="0" applyAlignment="0" applyProtection="0"/>
    <xf numFmtId="0" fontId="44" fillId="0" borderId="19" applyNumberFormat="0" applyFont="0" applyFill="0" applyAlignment="0" applyProtection="0"/>
    <xf numFmtId="0" fontId="121" fillId="0" borderId="18" applyNumberFormat="0" applyFill="0" applyAlignment="0" applyProtection="0"/>
    <xf numFmtId="0" fontId="121" fillId="0" borderId="18" applyNumberFormat="0" applyFill="0" applyAlignment="0" applyProtection="0"/>
    <xf numFmtId="0" fontId="159" fillId="0" borderId="0" applyNumberFormat="0" applyFill="0" applyBorder="0" applyAlignment="0" applyProtection="0"/>
    <xf numFmtId="0" fontId="109" fillId="57" borderId="20" applyNumberFormat="0" applyAlignment="0" applyProtection="0"/>
    <xf numFmtId="0" fontId="160" fillId="0" borderId="0" applyNumberFormat="0" applyFill="0" applyBorder="0" applyProtection="0">
      <alignment horizontal="right"/>
    </xf>
    <xf numFmtId="229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229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118" fillId="0" borderId="0"/>
    <xf numFmtId="0" fontId="162" fillId="13" borderId="3" applyNumberFormat="0" applyAlignment="0" applyProtection="0"/>
    <xf numFmtId="0" fontId="139" fillId="13" borderId="3" applyNumberFormat="0" applyAlignment="0" applyProtection="0"/>
    <xf numFmtId="0" fontId="139" fillId="13" borderId="3" applyNumberFormat="0" applyAlignment="0" applyProtection="0"/>
    <xf numFmtId="0" fontId="148" fillId="33" borderId="16" applyNumberFormat="0" applyAlignment="0" applyProtection="0"/>
    <xf numFmtId="0" fontId="148" fillId="33" borderId="16" applyNumberFormat="0" applyAlignment="0" applyProtection="0"/>
    <xf numFmtId="0" fontId="163" fillId="33" borderId="3" applyNumberFormat="0" applyAlignment="0" applyProtection="0"/>
    <xf numFmtId="0" fontId="163" fillId="33" borderId="3" applyNumberFormat="0" applyAlignment="0" applyProtection="0"/>
    <xf numFmtId="231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232" fontId="18" fillId="0" borderId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204" fontId="164" fillId="0" borderId="0" applyFont="0" applyFill="0" applyBorder="0" applyAlignment="0" applyProtection="0"/>
    <xf numFmtId="205" fontId="146" fillId="0" borderId="0" applyFont="0" applyFill="0" applyBorder="0" applyAlignment="0" applyProtection="0"/>
    <xf numFmtId="182" fontId="164" fillId="0" borderId="0" applyFont="0" applyFill="0" applyBorder="0" applyAlignment="0" applyProtection="0"/>
    <xf numFmtId="233" fontId="146" fillId="0" borderId="0" applyFont="0" applyFill="0" applyBorder="0" applyAlignment="0" applyProtection="0"/>
    <xf numFmtId="0" fontId="137" fillId="0" borderId="0">
      <alignment horizontal="center"/>
    </xf>
    <xf numFmtId="0" fontId="165" fillId="0" borderId="0">
      <alignment horizontal="center"/>
    </xf>
    <xf numFmtId="0" fontId="166" fillId="0" borderId="21" applyNumberFormat="0" applyFill="0" applyAlignment="0" applyProtection="0"/>
    <xf numFmtId="0" fontId="166" fillId="0" borderId="21" applyNumberFormat="0" applyFill="0" applyAlignment="0" applyProtection="0"/>
    <xf numFmtId="0" fontId="167" fillId="0" borderId="9" applyNumberFormat="0" applyFill="0" applyAlignment="0" applyProtection="0"/>
    <xf numFmtId="0" fontId="167" fillId="0" borderId="9" applyNumberFormat="0" applyFill="0" applyAlignment="0" applyProtection="0"/>
    <xf numFmtId="0" fontId="168" fillId="0" borderId="22" applyNumberFormat="0" applyFill="0" applyAlignment="0" applyProtection="0"/>
    <xf numFmtId="0" fontId="168" fillId="0" borderId="22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" fillId="62" borderId="15" applyNumberFormat="0" applyFont="0" applyAlignment="0" applyProtection="0"/>
    <xf numFmtId="0" fontId="169" fillId="0" borderId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14" fillId="63" borderId="5" applyNumberFormat="0" applyAlignment="0" applyProtection="0"/>
    <xf numFmtId="0" fontId="114" fillId="63" borderId="5" applyNumberFormat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5" fillId="62" borderId="0" applyNumberFormat="0" applyBorder="0" applyAlignment="0" applyProtection="0"/>
    <xf numFmtId="0" fontId="145" fillId="62" borderId="0" applyNumberFormat="0" applyBorder="0" applyAlignment="0" applyProtection="0"/>
    <xf numFmtId="40" fontId="170" fillId="0" borderId="0" applyFont="0" applyFill="0" applyBorder="0" applyAlignment="0" applyProtection="0"/>
    <xf numFmtId="38" fontId="170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23" fillId="0" borderId="0"/>
    <xf numFmtId="0" fontId="146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65" fillId="0" borderId="0"/>
    <xf numFmtId="0" fontId="65" fillId="0" borderId="0"/>
    <xf numFmtId="0" fontId="65" fillId="0" borderId="0"/>
    <xf numFmtId="0" fontId="16" fillId="0" borderId="0"/>
    <xf numFmtId="0" fontId="172" fillId="0" borderId="0" applyNumberFormat="0" applyFill="0" applyProtection="0"/>
    <xf numFmtId="0" fontId="65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0" fontId="210" fillId="0" borderId="0"/>
    <xf numFmtId="0" fontId="16" fillId="0" borderId="0"/>
    <xf numFmtId="0" fontId="65" fillId="0" borderId="0"/>
    <xf numFmtId="0" fontId="44" fillId="0" borderId="0"/>
    <xf numFmtId="0" fontId="44" fillId="0" borderId="0"/>
    <xf numFmtId="0" fontId="65" fillId="0" borderId="0"/>
    <xf numFmtId="0" fontId="65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4" fillId="0" borderId="0"/>
    <xf numFmtId="0" fontId="65" fillId="0" borderId="0"/>
    <xf numFmtId="0" fontId="6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73" fillId="0" borderId="0"/>
    <xf numFmtId="0" fontId="16" fillId="0" borderId="0"/>
    <xf numFmtId="0" fontId="1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5" fillId="0" borderId="0"/>
    <xf numFmtId="0" fontId="16" fillId="0" borderId="0"/>
    <xf numFmtId="0" fontId="44" fillId="0" borderId="0"/>
    <xf numFmtId="0" fontId="44" fillId="0" borderId="0"/>
    <xf numFmtId="0" fontId="16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0" fillId="0" borderId="0"/>
    <xf numFmtId="0" fontId="44" fillId="0" borderId="0"/>
    <xf numFmtId="0" fontId="44" fillId="0" borderId="0"/>
    <xf numFmtId="0" fontId="16" fillId="0" borderId="0"/>
    <xf numFmtId="0" fontId="44" fillId="0" borderId="0"/>
    <xf numFmtId="0" fontId="65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17" fillId="0" borderId="0" applyNumberFormat="0" applyFont="0" applyFill="0" applyBorder="0" applyAlignment="0" applyProtection="0">
      <alignment vertical="top"/>
    </xf>
    <xf numFmtId="0" fontId="205" fillId="0" borderId="0"/>
    <xf numFmtId="0" fontId="16" fillId="0" borderId="0"/>
    <xf numFmtId="0" fontId="16" fillId="0" borderId="0"/>
    <xf numFmtId="0" fontId="6" fillId="0" borderId="0"/>
    <xf numFmtId="0" fontId="210" fillId="0" borderId="0"/>
    <xf numFmtId="0" fontId="44" fillId="0" borderId="0"/>
    <xf numFmtId="0" fontId="44" fillId="0" borderId="0"/>
    <xf numFmtId="0" fontId="6" fillId="0" borderId="0"/>
    <xf numFmtId="0" fontId="18" fillId="0" borderId="0"/>
    <xf numFmtId="0" fontId="65" fillId="0" borderId="0"/>
    <xf numFmtId="0" fontId="65" fillId="0" borderId="0"/>
    <xf numFmtId="0" fontId="44" fillId="0" borderId="0"/>
    <xf numFmtId="0" fontId="172" fillId="0" borderId="0" applyNumberFormat="0" applyFill="0" applyProtection="0"/>
    <xf numFmtId="0" fontId="44" fillId="0" borderId="0"/>
    <xf numFmtId="0" fontId="211" fillId="0" borderId="0"/>
    <xf numFmtId="0" fontId="44" fillId="0" borderId="0"/>
    <xf numFmtId="0" fontId="175" fillId="5" borderId="0" applyNumberFormat="0" applyBorder="0" applyAlignment="0" applyProtection="0"/>
    <xf numFmtId="0" fontId="175" fillId="5" borderId="0" applyNumberFormat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6" fillId="64" borderId="15" applyNumberFormat="0" applyFont="0" applyAlignment="0" applyProtection="0"/>
    <xf numFmtId="0" fontId="65" fillId="64" borderId="15" applyNumberFormat="0" applyFont="0" applyAlignment="0" applyProtection="0"/>
    <xf numFmtId="0" fontId="44" fillId="64" borderId="15" applyNumberFormat="0" applyFont="0" applyAlignment="0" applyProtection="0"/>
    <xf numFmtId="0" fontId="65" fillId="64" borderId="15" applyNumberFormat="0" applyFont="0" applyAlignment="0" applyProtection="0"/>
    <xf numFmtId="0" fontId="16" fillId="64" borderId="15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76" fillId="0" borderId="12" applyNumberFormat="0" applyFill="0" applyAlignment="0" applyProtection="0"/>
    <xf numFmtId="0" fontId="176" fillId="0" borderId="12" applyNumberFormat="0" applyFill="0" applyAlignment="0" applyProtection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137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11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34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77" fillId="0" borderId="0" applyFont="0" applyFill="0" applyBorder="0" applyAlignment="0" applyProtection="0"/>
    <xf numFmtId="235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68" fontId="44" fillId="0" borderId="0" applyFont="0" applyFill="0" applyBorder="0" applyAlignment="0" applyProtection="0"/>
    <xf numFmtId="237" fontId="18" fillId="0" borderId="0" applyFill="0" applyBorder="0" applyAlignment="0" applyProtection="0"/>
    <xf numFmtId="238" fontId="44" fillId="0" borderId="0" applyFont="0" applyFill="0" applyBorder="0" applyAlignment="0" applyProtection="0"/>
    <xf numFmtId="238" fontId="44" fillId="0" borderId="0" applyFont="0" applyFill="0" applyBorder="0" applyAlignment="0" applyProtection="0"/>
    <xf numFmtId="23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9" fontId="18" fillId="0" borderId="0" applyFill="0" applyBorder="0" applyAlignment="0" applyProtection="0"/>
    <xf numFmtId="186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71" fontId="4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4" fillId="0" borderId="0">
      <protection locked="0"/>
    </xf>
    <xf numFmtId="0" fontId="70" fillId="58" borderId="0" applyNumberFormat="0" applyBorder="0" applyAlignment="0" applyProtection="0">
      <alignment vertical="center"/>
    </xf>
    <xf numFmtId="0" fontId="70" fillId="59" borderId="0" applyNumberFormat="0" applyBorder="0" applyAlignment="0" applyProtection="0">
      <alignment vertical="center"/>
    </xf>
    <xf numFmtId="0" fontId="70" fillId="60" borderId="0" applyNumberFormat="0" applyBorder="0" applyAlignment="0" applyProtection="0">
      <alignment vertical="center"/>
    </xf>
    <xf numFmtId="0" fontId="70" fillId="27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70" fillId="61" borderId="0" applyNumberFormat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9" fillId="63" borderId="5" applyNumberFormat="0" applyAlignment="0" applyProtection="0">
      <alignment vertical="center"/>
    </xf>
    <xf numFmtId="0" fontId="180" fillId="62" borderId="0" applyNumberFormat="0" applyBorder="0" applyAlignment="0" applyProtection="0">
      <alignment vertical="center"/>
    </xf>
    <xf numFmtId="0" fontId="18" fillId="64" borderId="15" applyNumberFormat="0" applyFont="0" applyAlignment="0" applyProtection="0">
      <alignment vertical="center"/>
    </xf>
    <xf numFmtId="0" fontId="181" fillId="0" borderId="12" applyNumberFormat="0" applyFill="0" applyAlignment="0" applyProtection="0">
      <alignment vertical="center"/>
    </xf>
    <xf numFmtId="2" fontId="182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40" fontId="186" fillId="0" borderId="0" applyFont="0" applyFill="0" applyBorder="0" applyAlignment="0" applyProtection="0"/>
    <xf numFmtId="38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88" fillId="0" borderId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183" fontId="46" fillId="0" borderId="0" applyFont="0" applyFill="0" applyBorder="0" applyAlignment="0" applyProtection="0"/>
    <xf numFmtId="240" fontId="42" fillId="0" borderId="0" applyFont="0" applyFill="0" applyBorder="0" applyAlignment="0" applyProtection="0"/>
    <xf numFmtId="4" fontId="182" fillId="0" borderId="0" applyFont="0" applyFill="0" applyBorder="0" applyAlignment="0" applyProtection="0"/>
    <xf numFmtId="3" fontId="182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19" fillId="0" borderId="0" applyFont="0" applyFill="0" applyBorder="0" applyAlignment="0" applyProtection="0"/>
    <xf numFmtId="173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119" fillId="0" borderId="0" applyFont="0" applyFill="0" applyBorder="0" applyAlignment="0" applyProtection="0"/>
    <xf numFmtId="18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10" fontId="182" fillId="0" borderId="0" applyFont="0" applyFill="0" applyBorder="0" applyAlignment="0" applyProtection="0"/>
    <xf numFmtId="0" fontId="42" fillId="0" borderId="0"/>
    <xf numFmtId="0" fontId="189" fillId="0" borderId="0"/>
    <xf numFmtId="0" fontId="182" fillId="0" borderId="19" applyNumberFormat="0" applyFont="0" applyFill="0" applyAlignment="0" applyProtection="0"/>
    <xf numFmtId="241" fontId="18" fillId="0" borderId="0" applyFont="0" applyFill="0" applyBorder="0" applyAlignment="0" applyProtection="0"/>
    <xf numFmtId="242" fontId="182" fillId="0" borderId="0" applyFont="0" applyFill="0" applyBorder="0" applyAlignment="0" applyProtection="0"/>
    <xf numFmtId="0" fontId="190" fillId="0" borderId="0"/>
    <xf numFmtId="0" fontId="191" fillId="13" borderId="3" applyNumberFormat="0" applyAlignment="0" applyProtection="0">
      <alignment vertical="center"/>
    </xf>
    <xf numFmtId="0" fontId="192" fillId="33" borderId="16" applyNumberFormat="0" applyAlignment="0" applyProtection="0">
      <alignment vertical="center"/>
    </xf>
    <xf numFmtId="0" fontId="193" fillId="0" borderId="0"/>
    <xf numFmtId="0" fontId="23" fillId="0" borderId="0"/>
    <xf numFmtId="0" fontId="119" fillId="0" borderId="0"/>
    <xf numFmtId="0" fontId="193" fillId="0" borderId="0"/>
    <xf numFmtId="0" fontId="23" fillId="0" borderId="0"/>
    <xf numFmtId="0" fontId="23" fillId="0" borderId="0"/>
    <xf numFmtId="0" fontId="193" fillId="0" borderId="0"/>
    <xf numFmtId="0" fontId="23" fillId="0" borderId="0" applyNumberFormat="0" applyProtection="0"/>
    <xf numFmtId="0" fontId="23" fillId="0" borderId="0" applyNumberFormat="0" applyProtection="0"/>
    <xf numFmtId="0" fontId="23" fillId="0" borderId="0"/>
    <xf numFmtId="0" fontId="26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32" fillId="0" borderId="0" applyAlignment="0"/>
    <xf numFmtId="0" fontId="25" fillId="0" borderId="0"/>
    <xf numFmtId="0" fontId="26" fillId="0" borderId="0"/>
    <xf numFmtId="0" fontId="23" fillId="0" borderId="0"/>
    <xf numFmtId="0" fontId="23" fillId="0" borderId="0"/>
    <xf numFmtId="0" fontId="18" fillId="0" borderId="0"/>
    <xf numFmtId="0" fontId="194" fillId="5" borderId="0" applyNumberFormat="0" applyBorder="0" applyAlignment="0" applyProtection="0">
      <alignment vertical="center"/>
    </xf>
    <xf numFmtId="238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0" fontId="67" fillId="0" borderId="0"/>
    <xf numFmtId="0" fontId="195" fillId="7" borderId="0" applyNumberFormat="0" applyBorder="0" applyAlignment="0" applyProtection="0">
      <alignment vertical="center"/>
    </xf>
    <xf numFmtId="0" fontId="196" fillId="0" borderId="21" applyNumberFormat="0" applyFill="0" applyAlignment="0" applyProtection="0">
      <alignment vertical="center"/>
    </xf>
    <xf numFmtId="0" fontId="197" fillId="0" borderId="9" applyNumberFormat="0" applyFill="0" applyAlignment="0" applyProtection="0">
      <alignment vertical="center"/>
    </xf>
    <xf numFmtId="0" fontId="198" fillId="0" borderId="22" applyNumberFormat="0" applyFill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33" borderId="3" applyNumberFormat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174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9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202" fillId="0" borderId="23" applyNumberFormat="0" applyFill="0" applyAlignment="0" applyProtection="0">
      <alignment vertical="center"/>
    </xf>
    <xf numFmtId="0" fontId="17" fillId="0" borderId="0"/>
    <xf numFmtId="0" fontId="2" fillId="0" borderId="0"/>
    <xf numFmtId="0" fontId="3" fillId="0" borderId="0"/>
    <xf numFmtId="0" fontId="17" fillId="0" borderId="0" applyNumberFormat="0" applyFont="0" applyFill="0" applyBorder="0" applyAlignment="0" applyProtection="0">
      <alignment vertical="top"/>
    </xf>
    <xf numFmtId="0" fontId="16" fillId="0" borderId="0"/>
    <xf numFmtId="0" fontId="174" fillId="0" borderId="0"/>
    <xf numFmtId="0" fontId="2" fillId="0" borderId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238" fontId="2" fillId="0" borderId="0" applyFont="0" applyFill="0" applyBorder="0" applyAlignment="0" applyProtection="0"/>
    <xf numFmtId="0" fontId="1" fillId="0" borderId="0"/>
    <xf numFmtId="0" fontId="250" fillId="0" borderId="0"/>
  </cellStyleXfs>
  <cellXfs count="921">
    <xf numFmtId="0" fontId="0" fillId="0" borderId="0" xfId="0"/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24" xfId="0" applyFont="1" applyBorder="1"/>
    <xf numFmtId="0" fontId="6" fillId="0" borderId="2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26" xfId="0" applyFont="1" applyBorder="1" applyAlignment="1">
      <alignment horizontal="center" vertical="top"/>
    </xf>
    <xf numFmtId="0" fontId="6" fillId="0" borderId="25" xfId="0" applyFont="1" applyBorder="1"/>
    <xf numFmtId="0" fontId="8" fillId="0" borderId="0" xfId="0" applyFont="1"/>
    <xf numFmtId="0" fontId="8" fillId="0" borderId="0" xfId="0" applyFont="1" applyBorder="1" applyAlignment="1">
      <alignment vertical="top"/>
    </xf>
    <xf numFmtId="0" fontId="5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justify" vertical="center" wrapText="1"/>
    </xf>
    <xf numFmtId="0" fontId="8" fillId="0" borderId="36" xfId="0" applyFont="1" applyBorder="1" applyAlignment="1">
      <alignment horizontal="justify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justify" vertical="center" wrapText="1"/>
    </xf>
    <xf numFmtId="0" fontId="6" fillId="0" borderId="39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38" xfId="0" applyFont="1" applyBorder="1" applyAlignment="1">
      <alignment horizontal="justify" vertical="center" wrapText="1"/>
    </xf>
    <xf numFmtId="0" fontId="8" fillId="0" borderId="39" xfId="0" applyFont="1" applyBorder="1" applyAlignment="1">
      <alignment horizontal="justify" vertical="center" wrapText="1"/>
    </xf>
    <xf numFmtId="0" fontId="8" fillId="0" borderId="38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justify" vertical="center" wrapText="1"/>
    </xf>
    <xf numFmtId="0" fontId="8" fillId="0" borderId="43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0" fillId="0" borderId="0" xfId="0" applyBorder="1"/>
    <xf numFmtId="170" fontId="5" fillId="0" borderId="5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208" fillId="2" borderId="2" xfId="0" applyFont="1" applyFill="1" applyBorder="1" applyAlignment="1">
      <alignment horizontal="center" vertical="center" wrapText="1"/>
    </xf>
    <xf numFmtId="0" fontId="207" fillId="2" borderId="2" xfId="0" applyFont="1" applyFill="1" applyBorder="1" applyAlignment="1">
      <alignment horizontal="center" vertical="center" wrapText="1"/>
    </xf>
    <xf numFmtId="170" fontId="208" fillId="2" borderId="2" xfId="0" applyNumberFormat="1" applyFont="1" applyFill="1" applyBorder="1" applyAlignment="1">
      <alignment horizontal="center" vertical="center" wrapText="1"/>
    </xf>
    <xf numFmtId="3" fontId="208" fillId="2" borderId="2" xfId="0" applyNumberFormat="1" applyFont="1" applyFill="1" applyBorder="1" applyAlignment="1">
      <alignment horizontal="center" vertical="center" wrapText="1"/>
    </xf>
    <xf numFmtId="1" fontId="208" fillId="2" borderId="2" xfId="0" applyNumberFormat="1" applyFont="1" applyFill="1" applyBorder="1" applyAlignment="1">
      <alignment horizontal="center" vertical="center" wrapText="1"/>
    </xf>
    <xf numFmtId="0" fontId="207" fillId="2" borderId="67" xfId="0" applyFont="1" applyFill="1" applyBorder="1" applyAlignment="1">
      <alignment vertical="center" wrapText="1"/>
    </xf>
    <xf numFmtId="0" fontId="207" fillId="2" borderId="2" xfId="0" applyFont="1" applyFill="1" applyBorder="1" applyAlignment="1">
      <alignment vertical="center" wrapText="1"/>
    </xf>
    <xf numFmtId="0" fontId="208" fillId="2" borderId="2" xfId="0" applyFont="1" applyFill="1" applyBorder="1" applyAlignment="1">
      <alignment vertical="center" wrapText="1"/>
    </xf>
    <xf numFmtId="170" fontId="207" fillId="2" borderId="2" xfId="0" applyNumberFormat="1" applyFont="1" applyFill="1" applyBorder="1" applyAlignment="1">
      <alignment horizontal="center" vertical="center" wrapText="1"/>
    </xf>
    <xf numFmtId="1" fontId="207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70" fontId="0" fillId="0" borderId="0" xfId="0" applyNumberFormat="1" applyAlignment="1">
      <alignment vertical="center"/>
    </xf>
    <xf numFmtId="0" fontId="4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5" fillId="0" borderId="70" xfId="0" applyFont="1" applyBorder="1" applyAlignment="1">
      <alignment horizontal="left" vertical="center" wrapText="1"/>
    </xf>
    <xf numFmtId="1" fontId="5" fillId="0" borderId="71" xfId="0" applyNumberFormat="1" applyFont="1" applyBorder="1" applyAlignment="1">
      <alignment horizontal="center" vertical="center"/>
    </xf>
    <xf numFmtId="170" fontId="4" fillId="0" borderId="55" xfId="0" applyNumberFormat="1" applyFont="1" applyBorder="1" applyAlignment="1">
      <alignment horizontal="center" vertical="center"/>
    </xf>
    <xf numFmtId="170" fontId="4" fillId="0" borderId="51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4" fillId="0" borderId="46" xfId="0" applyFont="1" applyBorder="1" applyAlignment="1">
      <alignment horizontal="left" vertical="center" wrapText="1" indent="1"/>
    </xf>
    <xf numFmtId="1" fontId="5" fillId="0" borderId="73" xfId="0" applyNumberFormat="1" applyFont="1" applyBorder="1" applyAlignment="1">
      <alignment horizontal="center" vertical="center"/>
    </xf>
    <xf numFmtId="3" fontId="4" fillId="0" borderId="56" xfId="0" applyNumberFormat="1" applyFont="1" applyBorder="1" applyAlignment="1">
      <alignment horizontal="center" vertical="center"/>
    </xf>
    <xf numFmtId="3" fontId="4" fillId="0" borderId="60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5" fillId="0" borderId="46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justify" vertical="center" wrapText="1"/>
    </xf>
    <xf numFmtId="4" fontId="4" fillId="0" borderId="60" xfId="0" applyNumberFormat="1" applyFont="1" applyBorder="1" applyAlignment="1">
      <alignment horizontal="center" vertical="center"/>
    </xf>
    <xf numFmtId="169" fontId="5" fillId="0" borderId="76" xfId="0" applyNumberFormat="1" applyFont="1" applyBorder="1" applyAlignment="1">
      <alignment horizontal="center" vertical="center" wrapText="1"/>
    </xf>
    <xf numFmtId="3" fontId="4" fillId="0" borderId="78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1" fontId="5" fillId="0" borderId="0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left" vertical="center" wrapText="1"/>
    </xf>
    <xf numFmtId="169" fontId="5" fillId="0" borderId="71" xfId="0" applyNumberFormat="1" applyFont="1" applyBorder="1" applyAlignment="1">
      <alignment horizontal="center" vertical="center" wrapText="1"/>
    </xf>
    <xf numFmtId="0" fontId="4" fillId="0" borderId="49" xfId="0" applyFont="1" applyBorder="1" applyAlignment="1">
      <alignment horizontal="left" vertical="center" wrapText="1" indent="1"/>
    </xf>
    <xf numFmtId="169" fontId="5" fillId="0" borderId="73" xfId="0" applyNumberFormat="1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left" vertical="center" wrapText="1" indent="1"/>
    </xf>
    <xf numFmtId="0" fontId="4" fillId="65" borderId="80" xfId="0" applyFont="1" applyFill="1" applyBorder="1" applyAlignment="1">
      <alignment horizontal="center" vertical="center" wrapText="1"/>
    </xf>
    <xf numFmtId="169" fontId="5" fillId="65" borderId="73" xfId="0" applyNumberFormat="1" applyFont="1" applyFill="1" applyBorder="1" applyAlignment="1">
      <alignment horizontal="center" vertical="center" wrapText="1"/>
    </xf>
    <xf numFmtId="0" fontId="4" fillId="65" borderId="46" xfId="0" applyFont="1" applyFill="1" applyBorder="1" applyAlignment="1">
      <alignment horizontal="left" vertical="center" wrapText="1" indent="1"/>
    </xf>
    <xf numFmtId="3" fontId="5" fillId="65" borderId="73" xfId="0" applyNumberFormat="1" applyFont="1" applyFill="1" applyBorder="1" applyAlignment="1">
      <alignment horizontal="center" vertical="center" wrapText="1"/>
    </xf>
    <xf numFmtId="0" fontId="4" fillId="65" borderId="49" xfId="0" applyFont="1" applyFill="1" applyBorder="1" applyAlignment="1">
      <alignment horizontal="center" vertical="center" wrapText="1"/>
    </xf>
    <xf numFmtId="170" fontId="5" fillId="0" borderId="65" xfId="0" applyNumberFormat="1" applyFont="1" applyBorder="1" applyAlignment="1">
      <alignment horizontal="center" vertical="center"/>
    </xf>
    <xf numFmtId="0" fontId="5" fillId="0" borderId="0" xfId="0" applyFont="1" applyBorder="1"/>
    <xf numFmtId="170" fontId="0" fillId="66" borderId="0" xfId="0" applyNumberFormat="1" applyFill="1" applyAlignment="1">
      <alignment vertical="center"/>
    </xf>
    <xf numFmtId="244" fontId="5" fillId="65" borderId="46" xfId="0" applyNumberFormat="1" applyFont="1" applyFill="1" applyBorder="1" applyAlignment="1">
      <alignment horizontal="center" vertical="center"/>
    </xf>
    <xf numFmtId="170" fontId="5" fillId="65" borderId="46" xfId="0" applyNumberFormat="1" applyFont="1" applyFill="1" applyBorder="1" applyAlignment="1">
      <alignment horizontal="center" vertical="center"/>
    </xf>
    <xf numFmtId="1" fontId="5" fillId="65" borderId="46" xfId="0" applyNumberFormat="1" applyFont="1" applyFill="1" applyBorder="1" applyAlignment="1">
      <alignment horizontal="center" vertical="center"/>
    </xf>
    <xf numFmtId="3" fontId="4" fillId="65" borderId="46" xfId="0" applyNumberFormat="1" applyFont="1" applyFill="1" applyBorder="1" applyAlignment="1">
      <alignment horizontal="center" vertical="center"/>
    </xf>
    <xf numFmtId="0" fontId="0" fillId="65" borderId="0" xfId="0" applyFill="1" applyBorder="1"/>
    <xf numFmtId="0" fontId="0" fillId="65" borderId="0" xfId="0" applyFill="1"/>
    <xf numFmtId="169" fontId="5" fillId="65" borderId="46" xfId="0" applyNumberFormat="1" applyFont="1" applyFill="1" applyBorder="1" applyAlignment="1">
      <alignment horizontal="center" vertical="center" wrapText="1"/>
    </xf>
    <xf numFmtId="170" fontId="5" fillId="65" borderId="58" xfId="0" applyNumberFormat="1" applyFont="1" applyFill="1" applyBorder="1" applyAlignment="1">
      <alignment horizontal="center" vertical="center"/>
    </xf>
    <xf numFmtId="170" fontId="5" fillId="65" borderId="30" xfId="0" applyNumberFormat="1" applyFont="1" applyFill="1" applyBorder="1" applyAlignment="1">
      <alignment horizontal="center" vertical="center"/>
    </xf>
    <xf numFmtId="0" fontId="207" fillId="2" borderId="2" xfId="0" applyFont="1" applyFill="1" applyBorder="1" applyAlignment="1">
      <alignment horizontal="center" vertical="center" wrapText="1"/>
    </xf>
    <xf numFmtId="245" fontId="208" fillId="2" borderId="2" xfId="0" applyNumberFormat="1" applyFont="1" applyFill="1" applyBorder="1" applyAlignment="1">
      <alignment horizontal="center" vertical="center" wrapText="1"/>
    </xf>
    <xf numFmtId="2" fontId="208" fillId="2" borderId="2" xfId="0" applyNumberFormat="1" applyFont="1" applyFill="1" applyBorder="1" applyAlignment="1">
      <alignment horizontal="center" vertical="center" wrapText="1"/>
    </xf>
    <xf numFmtId="0" fontId="207" fillId="2" borderId="2" xfId="0" applyFont="1" applyFill="1" applyBorder="1" applyAlignment="1">
      <alignment horizontal="center" vertical="center" wrapText="1"/>
    </xf>
    <xf numFmtId="0" fontId="207" fillId="0" borderId="2" xfId="0" applyFont="1" applyFill="1" applyBorder="1" applyAlignment="1">
      <alignment horizontal="center" vertical="center" wrapText="1"/>
    </xf>
    <xf numFmtId="0" fontId="208" fillId="0" borderId="2" xfId="0" applyFont="1" applyFill="1" applyBorder="1" applyAlignment="1">
      <alignment horizontal="center" vertical="center" wrapText="1"/>
    </xf>
    <xf numFmtId="3" fontId="208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0" fontId="208" fillId="0" borderId="2" xfId="0" applyNumberFormat="1" applyFont="1" applyFill="1" applyBorder="1" applyAlignment="1">
      <alignment horizontal="center" vertical="center" wrapText="1"/>
    </xf>
    <xf numFmtId="0" fontId="4" fillId="65" borderId="0" xfId="0" applyFont="1" applyFill="1"/>
    <xf numFmtId="0" fontId="5" fillId="65" borderId="59" xfId="0" applyFont="1" applyFill="1" applyBorder="1" applyAlignment="1">
      <alignment horizontal="center" vertical="center"/>
    </xf>
    <xf numFmtId="0" fontId="5" fillId="65" borderId="27" xfId="0" applyFont="1" applyFill="1" applyBorder="1" applyAlignment="1">
      <alignment horizontal="center" vertical="center" wrapText="1"/>
    </xf>
    <xf numFmtId="0" fontId="5" fillId="65" borderId="28" xfId="0" applyFont="1" applyFill="1" applyBorder="1" applyAlignment="1">
      <alignment horizontal="center" vertical="center"/>
    </xf>
    <xf numFmtId="0" fontId="5" fillId="65" borderId="65" xfId="0" applyFont="1" applyFill="1" applyBorder="1" applyAlignment="1">
      <alignment horizontal="center" vertical="center"/>
    </xf>
    <xf numFmtId="0" fontId="5" fillId="65" borderId="29" xfId="0" applyFont="1" applyFill="1" applyBorder="1" applyAlignment="1">
      <alignment horizontal="center" vertical="center"/>
    </xf>
    <xf numFmtId="0" fontId="5" fillId="65" borderId="30" xfId="0" applyFont="1" applyFill="1" applyBorder="1" applyAlignment="1">
      <alignment horizontal="center" vertical="center"/>
    </xf>
    <xf numFmtId="0" fontId="4" fillId="65" borderId="59" xfId="0" applyFont="1" applyFill="1" applyBorder="1" applyAlignment="1">
      <alignment horizontal="left" vertical="center" wrapText="1"/>
    </xf>
    <xf numFmtId="1" fontId="4" fillId="65" borderId="46" xfId="0" applyNumberFormat="1" applyFont="1" applyFill="1" applyBorder="1" applyAlignment="1">
      <alignment horizontal="center" vertical="center"/>
    </xf>
    <xf numFmtId="2" fontId="4" fillId="65" borderId="46" xfId="0" applyNumberFormat="1" applyFont="1" applyFill="1" applyBorder="1" applyAlignment="1">
      <alignment horizontal="center" vertical="center"/>
    </xf>
    <xf numFmtId="170" fontId="4" fillId="65" borderId="47" xfId="0" applyNumberFormat="1" applyFont="1" applyFill="1" applyBorder="1" applyAlignment="1">
      <alignment horizontal="center" vertical="center"/>
    </xf>
    <xf numFmtId="3" fontId="4" fillId="65" borderId="56" xfId="0" applyNumberFormat="1" applyFont="1" applyFill="1" applyBorder="1" applyAlignment="1">
      <alignment horizontal="center" vertical="center"/>
    </xf>
    <xf numFmtId="3" fontId="4" fillId="65" borderId="47" xfId="0" applyNumberFormat="1" applyFont="1" applyFill="1" applyBorder="1" applyAlignment="1">
      <alignment horizontal="center" vertical="center"/>
    </xf>
    <xf numFmtId="0" fontId="4" fillId="65" borderId="52" xfId="0" applyFont="1" applyFill="1" applyBorder="1" applyAlignment="1">
      <alignment vertical="center"/>
    </xf>
    <xf numFmtId="0" fontId="4" fillId="65" borderId="60" xfId="0" applyFont="1" applyFill="1" applyBorder="1" applyAlignment="1">
      <alignment horizontal="left" vertical="center" wrapText="1" indent="1"/>
    </xf>
    <xf numFmtId="3" fontId="4" fillId="65" borderId="74" xfId="0" applyNumberFormat="1" applyFont="1" applyFill="1" applyBorder="1" applyAlignment="1">
      <alignment horizontal="center" vertical="center"/>
    </xf>
    <xf numFmtId="0" fontId="4" fillId="65" borderId="48" xfId="0" applyFont="1" applyFill="1" applyBorder="1" applyAlignment="1">
      <alignment vertical="center"/>
    </xf>
    <xf numFmtId="0" fontId="4" fillId="65" borderId="53" xfId="0" applyFont="1" applyFill="1" applyBorder="1" applyAlignment="1">
      <alignment horizontal="center" vertical="center"/>
    </xf>
    <xf numFmtId="0" fontId="4" fillId="65" borderId="60" xfId="0" applyFont="1" applyFill="1" applyBorder="1" applyAlignment="1">
      <alignment horizontal="left" vertical="center" wrapText="1"/>
    </xf>
    <xf numFmtId="169" fontId="4" fillId="65" borderId="74" xfId="0" applyNumberFormat="1" applyFont="1" applyFill="1" applyBorder="1" applyAlignment="1">
      <alignment horizontal="center" vertical="center"/>
    </xf>
    <xf numFmtId="0" fontId="4" fillId="65" borderId="52" xfId="0" applyFont="1" applyFill="1" applyBorder="1" applyAlignment="1">
      <alignment horizontal="center" vertical="center"/>
    </xf>
    <xf numFmtId="0" fontId="4" fillId="65" borderId="48" xfId="0" applyFont="1" applyFill="1" applyBorder="1" applyAlignment="1">
      <alignment horizontal="center" vertical="center"/>
    </xf>
    <xf numFmtId="170" fontId="4" fillId="65" borderId="74" xfId="0" applyNumberFormat="1" applyFont="1" applyFill="1" applyBorder="1" applyAlignment="1">
      <alignment horizontal="center" vertical="center"/>
    </xf>
    <xf numFmtId="1" fontId="4" fillId="65" borderId="74" xfId="0" applyNumberFormat="1" applyFont="1" applyFill="1" applyBorder="1" applyAlignment="1">
      <alignment horizontal="center" vertical="center"/>
    </xf>
    <xf numFmtId="170" fontId="4" fillId="65" borderId="0" xfId="0" applyNumberFormat="1" applyFont="1" applyFill="1"/>
    <xf numFmtId="170" fontId="4" fillId="65" borderId="46" xfId="0" applyNumberFormat="1" applyFont="1" applyFill="1" applyBorder="1" applyAlignment="1">
      <alignment horizontal="center" vertical="center"/>
    </xf>
    <xf numFmtId="0" fontId="4" fillId="65" borderId="60" xfId="0" applyFont="1" applyFill="1" applyBorder="1" applyAlignment="1">
      <alignment horizontal="justify" vertical="center" wrapText="1"/>
    </xf>
    <xf numFmtId="4" fontId="4" fillId="65" borderId="74" xfId="0" applyNumberFormat="1" applyFont="1" applyFill="1" applyBorder="1" applyAlignment="1">
      <alignment horizontal="center" vertical="center"/>
    </xf>
    <xf numFmtId="0" fontId="4" fillId="65" borderId="31" xfId="0" applyFont="1" applyFill="1" applyBorder="1" applyAlignment="1">
      <alignment horizontal="center" vertical="center"/>
    </xf>
    <xf numFmtId="4" fontId="4" fillId="65" borderId="47" xfId="0" applyNumberFormat="1" applyFont="1" applyFill="1" applyBorder="1" applyAlignment="1">
      <alignment horizontal="center" vertical="center"/>
    </xf>
    <xf numFmtId="3" fontId="5" fillId="65" borderId="29" xfId="0" applyNumberFormat="1" applyFont="1" applyFill="1" applyBorder="1" applyAlignment="1">
      <alignment horizontal="center" vertical="center" wrapText="1"/>
    </xf>
    <xf numFmtId="169" fontId="5" fillId="65" borderId="29" xfId="0" applyNumberFormat="1" applyFont="1" applyFill="1" applyBorder="1" applyAlignment="1">
      <alignment horizontal="center" vertical="center" wrapText="1"/>
    </xf>
    <xf numFmtId="169" fontId="5" fillId="65" borderId="30" xfId="0" applyNumberFormat="1" applyFont="1" applyFill="1" applyBorder="1" applyAlignment="1">
      <alignment horizontal="center" vertical="center" wrapText="1"/>
    </xf>
    <xf numFmtId="3" fontId="4" fillId="65" borderId="0" xfId="0" applyNumberFormat="1" applyFont="1" applyFill="1" applyBorder="1" applyAlignment="1">
      <alignment horizontal="center" vertical="center"/>
    </xf>
    <xf numFmtId="4" fontId="4" fillId="65" borderId="0" xfId="0" applyNumberFormat="1" applyFont="1" applyFill="1" applyBorder="1" applyAlignment="1">
      <alignment horizontal="center" vertical="center"/>
    </xf>
    <xf numFmtId="0" fontId="5" fillId="65" borderId="0" xfId="0" applyFont="1" applyFill="1" applyBorder="1" applyAlignment="1">
      <alignment horizontal="left" vertical="center"/>
    </xf>
    <xf numFmtId="3" fontId="5" fillId="65" borderId="0" xfId="0" applyNumberFormat="1" applyFont="1" applyFill="1" applyBorder="1" applyAlignment="1">
      <alignment horizontal="center" vertical="center" wrapText="1"/>
    </xf>
    <xf numFmtId="169" fontId="5" fillId="65" borderId="0" xfId="0" applyNumberFormat="1" applyFont="1" applyFill="1" applyBorder="1" applyAlignment="1">
      <alignment horizontal="center" vertical="center" wrapText="1"/>
    </xf>
    <xf numFmtId="0" fontId="4" fillId="65" borderId="0" xfId="0" applyFont="1" applyFill="1" applyBorder="1" applyAlignment="1">
      <alignment horizontal="center" vertical="center"/>
    </xf>
    <xf numFmtId="0" fontId="5" fillId="65" borderId="0" xfId="0" applyFont="1" applyFill="1" applyBorder="1" applyAlignment="1">
      <alignment horizontal="justify" vertical="center" wrapText="1"/>
    </xf>
    <xf numFmtId="0" fontId="5" fillId="65" borderId="0" xfId="0" applyFont="1" applyFill="1" applyBorder="1" applyAlignment="1">
      <alignment horizontal="center" vertical="center" wrapText="1"/>
    </xf>
    <xf numFmtId="1" fontId="5" fillId="65" borderId="0" xfId="0" applyNumberFormat="1" applyFont="1" applyFill="1" applyBorder="1" applyAlignment="1">
      <alignment horizontal="center" vertical="center"/>
    </xf>
    <xf numFmtId="0" fontId="5" fillId="65" borderId="0" xfId="0" applyFont="1" applyFill="1" applyBorder="1" applyAlignment="1">
      <alignment vertical="center"/>
    </xf>
    <xf numFmtId="0" fontId="5" fillId="65" borderId="0" xfId="0" applyFont="1" applyFill="1" applyBorder="1" applyAlignment="1">
      <alignment horizontal="center" vertical="center"/>
    </xf>
    <xf numFmtId="0" fontId="4" fillId="65" borderId="40" xfId="0" applyFont="1" applyFill="1" applyBorder="1" applyAlignment="1">
      <alignment horizontal="center" vertical="center" wrapText="1"/>
    </xf>
    <xf numFmtId="3" fontId="4" fillId="65" borderId="27" xfId="0" applyNumberFormat="1" applyFont="1" applyFill="1" applyBorder="1" applyAlignment="1">
      <alignment horizontal="center" vertical="center" wrapText="1"/>
    </xf>
    <xf numFmtId="169" fontId="4" fillId="65" borderId="27" xfId="0" applyNumberFormat="1" applyFont="1" applyFill="1" applyBorder="1" applyAlignment="1">
      <alignment horizontal="center" vertical="center" wrapText="1"/>
    </xf>
    <xf numFmtId="1" fontId="4" fillId="65" borderId="27" xfId="0" applyNumberFormat="1" applyFont="1" applyFill="1" applyBorder="1" applyAlignment="1">
      <alignment horizontal="center" vertical="center"/>
    </xf>
    <xf numFmtId="170" fontId="4" fillId="65" borderId="28" xfId="0" applyNumberFormat="1" applyFont="1" applyFill="1" applyBorder="1" applyAlignment="1">
      <alignment horizontal="center" vertical="center"/>
    </xf>
    <xf numFmtId="0" fontId="17" fillId="65" borderId="0" xfId="0" applyFont="1" applyFill="1" applyBorder="1"/>
    <xf numFmtId="0" fontId="17" fillId="65" borderId="0" xfId="0" applyFont="1" applyFill="1"/>
    <xf numFmtId="0" fontId="4" fillId="65" borderId="52" xfId="0" applyFont="1" applyFill="1" applyBorder="1" applyAlignment="1">
      <alignment horizontal="center" vertical="center" wrapText="1"/>
    </xf>
    <xf numFmtId="0" fontId="4" fillId="65" borderId="51" xfId="0" applyFont="1" applyFill="1" applyBorder="1" applyAlignment="1">
      <alignment horizontal="left" vertical="center" wrapText="1" indent="1"/>
    </xf>
    <xf numFmtId="3" fontId="4" fillId="65" borderId="49" xfId="0" applyNumberFormat="1" applyFont="1" applyFill="1" applyBorder="1" applyAlignment="1">
      <alignment horizontal="center" vertical="center" wrapText="1"/>
    </xf>
    <xf numFmtId="169" fontId="4" fillId="65" borderId="49" xfId="0" applyNumberFormat="1" applyFont="1" applyFill="1" applyBorder="1" applyAlignment="1">
      <alignment horizontal="center" vertical="center" wrapText="1"/>
    </xf>
    <xf numFmtId="169" fontId="4" fillId="65" borderId="50" xfId="0" applyNumberFormat="1" applyFont="1" applyFill="1" applyBorder="1" applyAlignment="1">
      <alignment horizontal="center" vertical="center" wrapText="1"/>
    </xf>
    <xf numFmtId="0" fontId="4" fillId="65" borderId="48" xfId="0" applyFont="1" applyFill="1" applyBorder="1" applyAlignment="1">
      <alignment horizontal="center" vertical="center" wrapText="1"/>
    </xf>
    <xf numFmtId="0" fontId="4" fillId="65" borderId="53" xfId="0" applyFont="1" applyFill="1" applyBorder="1" applyAlignment="1">
      <alignment horizontal="center" vertical="center" wrapText="1"/>
    </xf>
    <xf numFmtId="3" fontId="4" fillId="65" borderId="46" xfId="0" applyNumberFormat="1" applyFont="1" applyFill="1" applyBorder="1" applyAlignment="1">
      <alignment horizontal="center" vertical="center" wrapText="1"/>
    </xf>
    <xf numFmtId="169" fontId="4" fillId="65" borderId="46" xfId="0" applyNumberFormat="1" applyFont="1" applyFill="1" applyBorder="1" applyAlignment="1">
      <alignment horizontal="center" vertical="center" wrapText="1"/>
    </xf>
    <xf numFmtId="169" fontId="4" fillId="65" borderId="47" xfId="0" applyNumberFormat="1" applyFont="1" applyFill="1" applyBorder="1" applyAlignment="1">
      <alignment horizontal="center" vertical="center" wrapText="1"/>
    </xf>
    <xf numFmtId="169" fontId="4" fillId="65" borderId="74" xfId="0" applyNumberFormat="1" applyFont="1" applyFill="1" applyBorder="1" applyAlignment="1">
      <alignment horizontal="center" vertical="center" wrapText="1"/>
    </xf>
    <xf numFmtId="3" fontId="4" fillId="65" borderId="74" xfId="0" applyNumberFormat="1" applyFont="1" applyFill="1" applyBorder="1" applyAlignment="1">
      <alignment horizontal="center" vertical="center" wrapText="1"/>
    </xf>
    <xf numFmtId="3" fontId="4" fillId="65" borderId="46" xfId="2368" applyNumberFormat="1" applyFont="1" applyFill="1" applyBorder="1" applyAlignment="1">
      <alignment horizontal="center" vertical="center" wrapText="1"/>
    </xf>
    <xf numFmtId="0" fontId="17" fillId="65" borderId="0" xfId="2368" applyFont="1" applyFill="1"/>
    <xf numFmtId="4" fontId="4" fillId="65" borderId="46" xfId="2368" applyNumberFormat="1" applyFont="1" applyFill="1" applyBorder="1" applyAlignment="1">
      <alignment horizontal="center" vertical="center" wrapText="1"/>
    </xf>
    <xf numFmtId="169" fontId="4" fillId="65" borderId="46" xfId="2368" applyNumberFormat="1" applyFont="1" applyFill="1" applyBorder="1" applyAlignment="1">
      <alignment horizontal="center" vertical="center" wrapText="1"/>
    </xf>
    <xf numFmtId="3" fontId="4" fillId="65" borderId="46" xfId="2368" applyNumberFormat="1" applyFont="1" applyFill="1" applyBorder="1" applyAlignment="1">
      <alignment horizontal="center" vertical="center"/>
    </xf>
    <xf numFmtId="3" fontId="5" fillId="65" borderId="30" xfId="0" applyNumberFormat="1" applyFont="1" applyFill="1" applyBorder="1" applyAlignment="1">
      <alignment horizontal="center" vertical="center" wrapText="1"/>
    </xf>
    <xf numFmtId="0" fontId="5" fillId="65" borderId="0" xfId="0" applyFont="1" applyFill="1"/>
    <xf numFmtId="3" fontId="5" fillId="65" borderId="33" xfId="0" applyNumberFormat="1" applyFont="1" applyFill="1" applyBorder="1" applyAlignment="1">
      <alignment horizontal="center" vertical="center" wrapText="1"/>
    </xf>
    <xf numFmtId="3" fontId="5" fillId="65" borderId="34" xfId="0" applyNumberFormat="1" applyFont="1" applyFill="1" applyBorder="1" applyAlignment="1">
      <alignment horizontal="center" vertical="center" wrapText="1"/>
    </xf>
    <xf numFmtId="169" fontId="4" fillId="65" borderId="0" xfId="0" applyNumberFormat="1" applyFont="1" applyFill="1"/>
    <xf numFmtId="0" fontId="4" fillId="65" borderId="0" xfId="0" applyFont="1" applyFill="1" applyBorder="1" applyAlignment="1">
      <alignment vertical="top"/>
    </xf>
    <xf numFmtId="244" fontId="5" fillId="0" borderId="72" xfId="0" applyNumberFormat="1" applyFont="1" applyBorder="1" applyAlignment="1">
      <alignment horizontal="center" vertical="center"/>
    </xf>
    <xf numFmtId="2" fontId="5" fillId="0" borderId="72" xfId="0" applyNumberFormat="1" applyFont="1" applyBorder="1" applyAlignment="1">
      <alignment horizontal="center" vertical="center"/>
    </xf>
    <xf numFmtId="3" fontId="4" fillId="0" borderId="74" xfId="0" applyNumberFormat="1" applyFont="1" applyBorder="1" applyAlignment="1">
      <alignment horizontal="center" vertical="center"/>
    </xf>
    <xf numFmtId="2" fontId="5" fillId="0" borderId="74" xfId="0" applyNumberFormat="1" applyFont="1" applyBorder="1" applyAlignment="1">
      <alignment horizontal="center" vertical="center"/>
    </xf>
    <xf numFmtId="170" fontId="5" fillId="0" borderId="74" xfId="0" applyNumberFormat="1" applyFont="1" applyBorder="1" applyAlignment="1">
      <alignment horizontal="center" vertical="center"/>
    </xf>
    <xf numFmtId="1" fontId="5" fillId="0" borderId="74" xfId="0" applyNumberFormat="1" applyFont="1" applyBorder="1" applyAlignment="1">
      <alignment horizontal="center" vertical="center"/>
    </xf>
    <xf numFmtId="1" fontId="4" fillId="0" borderId="74" xfId="0" applyNumberFormat="1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4" fontId="5" fillId="65" borderId="74" xfId="0" applyNumberFormat="1" applyFont="1" applyFill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70" fontId="5" fillId="0" borderId="77" xfId="0" applyNumberFormat="1" applyFont="1" applyBorder="1" applyAlignment="1">
      <alignment horizontal="center" vertical="center"/>
    </xf>
    <xf numFmtId="169" fontId="5" fillId="0" borderId="72" xfId="0" applyNumberFormat="1" applyFont="1" applyBorder="1" applyAlignment="1">
      <alignment horizontal="center" vertical="center" wrapText="1"/>
    </xf>
    <xf numFmtId="3" fontId="4" fillId="0" borderId="74" xfId="0" applyNumberFormat="1" applyFont="1" applyBorder="1" applyAlignment="1">
      <alignment horizontal="center" vertical="center" wrapText="1"/>
    </xf>
    <xf numFmtId="169" fontId="5" fillId="0" borderId="74" xfId="0" applyNumberFormat="1" applyFont="1" applyBorder="1" applyAlignment="1">
      <alignment horizontal="center" vertical="center" wrapText="1"/>
    </xf>
    <xf numFmtId="3" fontId="5" fillId="0" borderId="74" xfId="0" applyNumberFormat="1" applyFont="1" applyBorder="1" applyAlignment="1">
      <alignment horizontal="center" vertical="center" wrapText="1"/>
    </xf>
    <xf numFmtId="169" fontId="4" fillId="0" borderId="74" xfId="0" applyNumberFormat="1" applyFont="1" applyBorder="1" applyAlignment="1">
      <alignment horizontal="center" vertical="center" wrapText="1"/>
    </xf>
    <xf numFmtId="4" fontId="5" fillId="0" borderId="74" xfId="0" applyNumberFormat="1" applyFont="1" applyBorder="1" applyAlignment="1">
      <alignment horizontal="center" vertical="center" wrapText="1"/>
    </xf>
    <xf numFmtId="169" fontId="5" fillId="65" borderId="74" xfId="0" applyNumberFormat="1" applyFont="1" applyFill="1" applyBorder="1" applyAlignment="1">
      <alignment horizontal="center" vertical="center" wrapText="1"/>
    </xf>
    <xf numFmtId="0" fontId="5" fillId="0" borderId="61" xfId="0" applyFont="1" applyBorder="1" applyAlignment="1">
      <alignment horizontal="justify" vertical="center" wrapText="1"/>
    </xf>
    <xf numFmtId="0" fontId="4" fillId="65" borderId="0" xfId="0" applyFont="1" applyFill="1" applyAlignment="1">
      <alignment horizontal="center"/>
    </xf>
    <xf numFmtId="0" fontId="5" fillId="65" borderId="2" xfId="0" applyFont="1" applyFill="1" applyBorder="1" applyAlignment="1">
      <alignment horizontal="center" vertical="center"/>
    </xf>
    <xf numFmtId="0" fontId="5" fillId="65" borderId="87" xfId="0" applyFont="1" applyFill="1" applyBorder="1" applyAlignment="1">
      <alignment horizontal="center" vertical="center"/>
    </xf>
    <xf numFmtId="0" fontId="5" fillId="65" borderId="2" xfId="0" applyFont="1" applyFill="1" applyBorder="1" applyAlignment="1">
      <alignment horizontal="center" vertical="center" wrapText="1"/>
    </xf>
    <xf numFmtId="0" fontId="4" fillId="65" borderId="57" xfId="0" applyFont="1" applyFill="1" applyBorder="1" applyAlignment="1">
      <alignment horizontal="center" vertical="center"/>
    </xf>
    <xf numFmtId="0" fontId="4" fillId="65" borderId="54" xfId="0" applyFont="1" applyFill="1" applyBorder="1" applyAlignment="1">
      <alignment horizontal="center" vertical="center"/>
    </xf>
    <xf numFmtId="0" fontId="5" fillId="65" borderId="80" xfId="0" applyFont="1" applyFill="1" applyBorder="1" applyAlignment="1">
      <alignment horizontal="center" vertical="center"/>
    </xf>
    <xf numFmtId="0" fontId="5" fillId="65" borderId="51" xfId="0" applyFont="1" applyFill="1" applyBorder="1" applyAlignment="1">
      <alignment horizontal="left" vertical="center" wrapText="1"/>
    </xf>
    <xf numFmtId="2" fontId="5" fillId="65" borderId="49" xfId="0" applyNumberFormat="1" applyFont="1" applyFill="1" applyBorder="1" applyAlignment="1">
      <alignment horizontal="center" vertical="center"/>
    </xf>
    <xf numFmtId="170" fontId="4" fillId="65" borderId="55" xfId="0" applyNumberFormat="1" applyFont="1" applyFill="1" applyBorder="1" applyAlignment="1">
      <alignment horizontal="center" vertical="center"/>
    </xf>
    <xf numFmtId="170" fontId="4" fillId="65" borderId="49" xfId="0" applyNumberFormat="1" applyFont="1" applyFill="1" applyBorder="1" applyAlignment="1">
      <alignment horizontal="center" vertical="center"/>
    </xf>
    <xf numFmtId="0" fontId="5" fillId="65" borderId="80" xfId="0" applyFont="1" applyFill="1" applyBorder="1" applyAlignment="1">
      <alignment vertical="center"/>
    </xf>
    <xf numFmtId="0" fontId="5" fillId="65" borderId="49" xfId="0" applyFont="1" applyFill="1" applyBorder="1" applyAlignment="1">
      <alignment vertical="center"/>
    </xf>
    <xf numFmtId="0" fontId="5" fillId="65" borderId="61" xfId="0" applyFont="1" applyFill="1" applyBorder="1" applyAlignment="1">
      <alignment horizontal="center" vertical="center"/>
    </xf>
    <xf numFmtId="0" fontId="5" fillId="65" borderId="60" xfId="0" applyFont="1" applyFill="1" applyBorder="1" applyAlignment="1">
      <alignment horizontal="left" vertical="center" wrapText="1"/>
    </xf>
    <xf numFmtId="2" fontId="5" fillId="65" borderId="46" xfId="0" applyNumberFormat="1" applyFont="1" applyFill="1" applyBorder="1" applyAlignment="1">
      <alignment horizontal="center" vertical="center"/>
    </xf>
    <xf numFmtId="0" fontId="5" fillId="65" borderId="49" xfId="0" applyFont="1" applyFill="1" applyBorder="1" applyAlignment="1">
      <alignment horizontal="center" vertical="center"/>
    </xf>
    <xf numFmtId="0" fontId="5" fillId="65" borderId="60" xfId="0" applyFont="1" applyFill="1" applyBorder="1" applyAlignment="1">
      <alignment horizontal="justify" vertical="center" wrapText="1"/>
    </xf>
    <xf numFmtId="0" fontId="5" fillId="65" borderId="46" xfId="0" applyFont="1" applyFill="1" applyBorder="1" applyAlignment="1">
      <alignment horizontal="center" vertical="center"/>
    </xf>
    <xf numFmtId="4" fontId="5" fillId="65" borderId="46" xfId="0" applyNumberFormat="1" applyFont="1" applyFill="1" applyBorder="1" applyAlignment="1">
      <alignment horizontal="center" vertical="center"/>
    </xf>
    <xf numFmtId="0" fontId="4" fillId="65" borderId="46" xfId="0" applyFont="1" applyFill="1" applyBorder="1" applyAlignment="1">
      <alignment horizontal="center" vertical="center"/>
    </xf>
    <xf numFmtId="4" fontId="4" fillId="65" borderId="46" xfId="0" applyNumberFormat="1" applyFont="1" applyFill="1" applyBorder="1" applyAlignment="1">
      <alignment horizontal="center" vertical="center"/>
    </xf>
    <xf numFmtId="0" fontId="5" fillId="65" borderId="85" xfId="0" applyFont="1" applyFill="1" applyBorder="1" applyAlignment="1">
      <alignment horizontal="center" vertical="center" wrapText="1"/>
    </xf>
    <xf numFmtId="0" fontId="5" fillId="65" borderId="88" xfId="0" applyFont="1" applyFill="1" applyBorder="1" applyAlignment="1">
      <alignment horizontal="left" vertical="center" wrapText="1"/>
    </xf>
    <xf numFmtId="169" fontId="5" fillId="65" borderId="70" xfId="0" applyNumberFormat="1" applyFont="1" applyFill="1" applyBorder="1" applyAlignment="1">
      <alignment horizontal="center" vertical="center" wrapText="1"/>
    </xf>
    <xf numFmtId="0" fontId="5" fillId="65" borderId="80" xfId="0" applyFont="1" applyFill="1" applyBorder="1" applyAlignment="1">
      <alignment horizontal="center" vertical="center" wrapText="1"/>
    </xf>
    <xf numFmtId="0" fontId="5" fillId="65" borderId="49" xfId="0" applyFont="1" applyFill="1" applyBorder="1" applyAlignment="1">
      <alignment horizontal="center" vertical="center" wrapText="1"/>
    </xf>
    <xf numFmtId="3" fontId="0" fillId="65" borderId="0" xfId="0" applyNumberFormat="1" applyFill="1"/>
    <xf numFmtId="0" fontId="5" fillId="65" borderId="61" xfId="0" applyFont="1" applyFill="1" applyBorder="1" applyAlignment="1">
      <alignment horizontal="center" vertical="center" wrapText="1"/>
    </xf>
    <xf numFmtId="3" fontId="5" fillId="65" borderId="46" xfId="0" applyNumberFormat="1" applyFont="1" applyFill="1" applyBorder="1" applyAlignment="1">
      <alignment horizontal="center" vertical="center" wrapText="1"/>
    </xf>
    <xf numFmtId="0" fontId="209" fillId="65" borderId="0" xfId="0" applyFont="1" applyFill="1" applyBorder="1"/>
    <xf numFmtId="0" fontId="209" fillId="65" borderId="0" xfId="0" applyFont="1" applyFill="1"/>
    <xf numFmtId="170" fontId="5" fillId="65" borderId="67" xfId="0" applyNumberFormat="1" applyFont="1" applyFill="1" applyBorder="1" applyAlignment="1">
      <alignment horizontal="center" vertical="center"/>
    </xf>
    <xf numFmtId="0" fontId="7" fillId="65" borderId="0" xfId="2369" applyFont="1" applyFill="1" applyAlignment="1">
      <alignment horizontal="left"/>
    </xf>
    <xf numFmtId="0" fontId="213" fillId="65" borderId="0" xfId="2369" applyFont="1" applyFill="1" applyAlignment="1">
      <alignment vertical="center"/>
    </xf>
    <xf numFmtId="0" fontId="213" fillId="65" borderId="0" xfId="2369" applyFont="1" applyFill="1" applyAlignment="1">
      <alignment horizontal="left" vertical="center"/>
    </xf>
    <xf numFmtId="0" fontId="213" fillId="65" borderId="0" xfId="2369" applyFont="1" applyFill="1" applyAlignment="1">
      <alignment horizontal="center" vertical="center"/>
    </xf>
    <xf numFmtId="0" fontId="214" fillId="65" borderId="0" xfId="2369" applyFont="1" applyFill="1" applyAlignment="1">
      <alignment vertical="center"/>
    </xf>
    <xf numFmtId="0" fontId="214" fillId="65" borderId="90" xfId="2369" applyFont="1" applyFill="1" applyBorder="1" applyAlignment="1">
      <alignment horizontal="center" vertical="center" wrapText="1"/>
    </xf>
    <xf numFmtId="0" fontId="214" fillId="65" borderId="2" xfId="2369" applyFont="1" applyFill="1" applyBorder="1" applyAlignment="1">
      <alignment horizontal="center" vertical="center" wrapText="1"/>
    </xf>
    <xf numFmtId="0" fontId="214" fillId="65" borderId="85" xfId="2369" applyFont="1" applyFill="1" applyBorder="1" applyAlignment="1">
      <alignment horizontal="center" vertical="center" wrapText="1"/>
    </xf>
    <xf numFmtId="0" fontId="215" fillId="65" borderId="85" xfId="2369" applyFont="1" applyFill="1" applyBorder="1" applyAlignment="1">
      <alignment horizontal="center" vertical="center" wrapText="1"/>
    </xf>
    <xf numFmtId="0" fontId="213" fillId="65" borderId="85" xfId="2369" applyFont="1" applyFill="1" applyBorder="1" applyAlignment="1">
      <alignment horizontal="center" vertical="center"/>
    </xf>
    <xf numFmtId="0" fontId="214" fillId="65" borderId="70" xfId="2369" applyFont="1" applyFill="1" applyBorder="1" applyAlignment="1">
      <alignment horizontal="left" vertical="center" wrapText="1"/>
    </xf>
    <xf numFmtId="0" fontId="215" fillId="65" borderId="70" xfId="2369" applyFont="1" applyFill="1" applyBorder="1" applyAlignment="1">
      <alignment horizontal="center" vertical="center" wrapText="1"/>
    </xf>
    <xf numFmtId="0" fontId="213" fillId="65" borderId="70" xfId="2369" applyFont="1" applyFill="1" applyBorder="1" applyAlignment="1">
      <alignment horizontal="center" vertical="center"/>
    </xf>
    <xf numFmtId="0" fontId="216" fillId="65" borderId="46" xfId="2369" applyFont="1" applyFill="1" applyBorder="1" applyAlignment="1">
      <alignment horizontal="left" vertical="center" wrapText="1"/>
    </xf>
    <xf numFmtId="0" fontId="213" fillId="65" borderId="46" xfId="2369" applyFont="1" applyFill="1" applyBorder="1" applyAlignment="1">
      <alignment horizontal="center" vertical="center"/>
    </xf>
    <xf numFmtId="0" fontId="213" fillId="65" borderId="46" xfId="2369" applyFont="1" applyFill="1" applyBorder="1" applyAlignment="1">
      <alignment horizontal="left" vertical="center" wrapText="1"/>
    </xf>
    <xf numFmtId="3" fontId="213" fillId="65" borderId="46" xfId="2369" applyNumberFormat="1" applyFont="1" applyFill="1" applyBorder="1" applyAlignment="1">
      <alignment horizontal="center" vertical="center"/>
    </xf>
    <xf numFmtId="0" fontId="217" fillId="65" borderId="46" xfId="2369" applyFont="1" applyFill="1" applyBorder="1" applyAlignment="1">
      <alignment horizontal="left" vertical="center" wrapText="1"/>
    </xf>
    <xf numFmtId="0" fontId="217" fillId="65" borderId="46" xfId="2369" applyFont="1" applyFill="1" applyBorder="1" applyAlignment="1">
      <alignment horizontal="center" vertical="center"/>
    </xf>
    <xf numFmtId="3" fontId="218" fillId="65" borderId="46" xfId="2369" applyNumberFormat="1" applyFont="1" applyFill="1" applyBorder="1" applyAlignment="1">
      <alignment horizontal="center" vertical="center"/>
    </xf>
    <xf numFmtId="0" fontId="219" fillId="65" borderId="46" xfId="2369" applyFont="1" applyFill="1" applyBorder="1" applyAlignment="1">
      <alignment horizontal="left" vertical="center" wrapText="1"/>
    </xf>
    <xf numFmtId="0" fontId="219" fillId="65" borderId="46" xfId="2369" applyFont="1" applyFill="1" applyBorder="1" applyAlignment="1">
      <alignment horizontal="center" vertical="center"/>
    </xf>
    <xf numFmtId="3" fontId="219" fillId="65" borderId="46" xfId="2369" applyNumberFormat="1" applyFont="1" applyFill="1" applyBorder="1" applyAlignment="1">
      <alignment horizontal="center" vertical="center"/>
    </xf>
    <xf numFmtId="0" fontId="218" fillId="65" borderId="75" xfId="2369" applyFont="1" applyFill="1" applyBorder="1" applyAlignment="1">
      <alignment horizontal="left" vertical="center" wrapText="1"/>
    </xf>
    <xf numFmtId="0" fontId="217" fillId="65" borderId="75" xfId="2369" applyFont="1" applyFill="1" applyBorder="1" applyAlignment="1">
      <alignment horizontal="center" vertical="center"/>
    </xf>
    <xf numFmtId="3" fontId="218" fillId="65" borderId="75" xfId="2369" applyNumberFormat="1" applyFont="1" applyFill="1" applyBorder="1" applyAlignment="1">
      <alignment horizontal="center" vertical="center"/>
    </xf>
    <xf numFmtId="0" fontId="218" fillId="65" borderId="70" xfId="2369" applyFont="1" applyFill="1" applyBorder="1" applyAlignment="1">
      <alignment horizontal="left" vertical="center" wrapText="1"/>
    </xf>
    <xf numFmtId="0" fontId="220" fillId="65" borderId="70" xfId="2369" applyFont="1" applyFill="1" applyBorder="1" applyAlignment="1">
      <alignment horizontal="center" vertical="center" wrapText="1"/>
    </xf>
    <xf numFmtId="0" fontId="218" fillId="65" borderId="46" xfId="2369" applyFont="1" applyFill="1" applyBorder="1" applyAlignment="1">
      <alignment horizontal="left" vertical="center" wrapText="1"/>
    </xf>
    <xf numFmtId="0" fontId="221" fillId="65" borderId="75" xfId="2369" applyFont="1" applyFill="1" applyBorder="1" applyAlignment="1">
      <alignment horizontal="left" vertical="center" wrapText="1"/>
    </xf>
    <xf numFmtId="0" fontId="219" fillId="65" borderId="75" xfId="2369" applyFont="1" applyFill="1" applyBorder="1" applyAlignment="1">
      <alignment horizontal="center" vertical="center"/>
    </xf>
    <xf numFmtId="3" fontId="221" fillId="65" borderId="75" xfId="2369" applyNumberFormat="1" applyFont="1" applyFill="1" applyBorder="1" applyAlignment="1">
      <alignment horizontal="center" vertical="center"/>
    </xf>
    <xf numFmtId="0" fontId="218" fillId="65" borderId="80" xfId="2369" applyFont="1" applyFill="1" applyBorder="1" applyAlignment="1">
      <alignment horizontal="center" vertical="center"/>
    </xf>
    <xf numFmtId="0" fontId="213" fillId="65" borderId="80" xfId="2369" applyFont="1" applyFill="1" applyBorder="1" applyAlignment="1">
      <alignment horizontal="center" vertical="center"/>
    </xf>
    <xf numFmtId="0" fontId="217" fillId="65" borderId="75" xfId="2369" applyFont="1" applyFill="1" applyBorder="1" applyAlignment="1">
      <alignment horizontal="left" vertical="center" wrapText="1"/>
    </xf>
    <xf numFmtId="0" fontId="214" fillId="65" borderId="70" xfId="2369" applyFont="1" applyFill="1" applyBorder="1" applyAlignment="1">
      <alignment horizontal="center" vertical="center" wrapText="1"/>
    </xf>
    <xf numFmtId="0" fontId="221" fillId="65" borderId="46" xfId="2369" applyFont="1" applyFill="1" applyBorder="1" applyAlignment="1">
      <alignment horizontal="left" vertical="center" wrapText="1"/>
    </xf>
    <xf numFmtId="3" fontId="221" fillId="65" borderId="46" xfId="2369" applyNumberFormat="1" applyFont="1" applyFill="1" applyBorder="1" applyAlignment="1">
      <alignment horizontal="center" vertical="center"/>
    </xf>
    <xf numFmtId="3" fontId="217" fillId="65" borderId="46" xfId="2369" applyNumberFormat="1" applyFont="1" applyFill="1" applyBorder="1" applyAlignment="1">
      <alignment horizontal="center" vertical="center"/>
    </xf>
    <xf numFmtId="0" fontId="213" fillId="65" borderId="75" xfId="2369" applyFont="1" applyFill="1" applyBorder="1" applyAlignment="1">
      <alignment horizontal="left" vertical="center" wrapText="1"/>
    </xf>
    <xf numFmtId="0" fontId="213" fillId="65" borderId="75" xfId="2369" applyFont="1" applyFill="1" applyBorder="1" applyAlignment="1">
      <alignment horizontal="center" vertical="center"/>
    </xf>
    <xf numFmtId="3" fontId="213" fillId="65" borderId="75" xfId="2369" applyNumberFormat="1" applyFont="1" applyFill="1" applyBorder="1" applyAlignment="1">
      <alignment horizontal="center" vertical="center"/>
    </xf>
    <xf numFmtId="0" fontId="221" fillId="65" borderId="70" xfId="2369" applyFont="1" applyFill="1" applyBorder="1" applyAlignment="1">
      <alignment horizontal="left" vertical="center" wrapText="1"/>
    </xf>
    <xf numFmtId="0" fontId="219" fillId="65" borderId="70" xfId="2369" applyFont="1" applyFill="1" applyBorder="1" applyAlignment="1">
      <alignment horizontal="center" vertical="center"/>
    </xf>
    <xf numFmtId="3" fontId="221" fillId="65" borderId="70" xfId="2369" applyNumberFormat="1" applyFont="1" applyFill="1" applyBorder="1" applyAlignment="1">
      <alignment horizontal="center" vertical="center"/>
    </xf>
    <xf numFmtId="3" fontId="213" fillId="65" borderId="0" xfId="2369" applyNumberFormat="1" applyFont="1" applyFill="1" applyAlignment="1">
      <alignment vertical="center"/>
    </xf>
    <xf numFmtId="0" fontId="223" fillId="0" borderId="0" xfId="2369" applyFont="1"/>
    <xf numFmtId="0" fontId="224" fillId="0" borderId="2" xfId="2369" applyFont="1" applyBorder="1" applyAlignment="1">
      <alignment horizontal="center" vertical="center" wrapText="1"/>
    </xf>
    <xf numFmtId="0" fontId="224" fillId="0" borderId="67" xfId="2369" applyFont="1" applyBorder="1" applyAlignment="1">
      <alignment horizontal="center" vertical="center" wrapText="1"/>
    </xf>
    <xf numFmtId="0" fontId="224" fillId="0" borderId="2" xfId="2369" applyFont="1" applyBorder="1" applyAlignment="1">
      <alignment horizontal="center" vertical="center"/>
    </xf>
    <xf numFmtId="0" fontId="225" fillId="0" borderId="70" xfId="2369" applyFont="1" applyBorder="1" applyAlignment="1">
      <alignment horizontal="left" vertical="center" wrapText="1"/>
    </xf>
    <xf numFmtId="0" fontId="225" fillId="0" borderId="70" xfId="2369" applyFont="1" applyBorder="1" applyAlignment="1">
      <alignment horizontal="center" vertical="center"/>
    </xf>
    <xf numFmtId="3" fontId="223" fillId="0" borderId="71" xfId="2369" applyNumberFormat="1" applyFont="1" applyBorder="1" applyAlignment="1">
      <alignment horizontal="center" vertical="center"/>
    </xf>
    <xf numFmtId="0" fontId="223" fillId="0" borderId="72" xfId="2369" applyFont="1" applyBorder="1" applyAlignment="1">
      <alignment horizontal="center" vertical="center"/>
    </xf>
    <xf numFmtId="0" fontId="225" fillId="0" borderId="46" xfId="2369" applyFont="1" applyBorder="1" applyAlignment="1">
      <alignment horizontal="left" vertical="center" wrapText="1"/>
    </xf>
    <xf numFmtId="0" fontId="225" fillId="0" borderId="46" xfId="2369" applyFont="1" applyBorder="1" applyAlignment="1">
      <alignment horizontal="center" vertical="center"/>
    </xf>
    <xf numFmtId="0" fontId="223" fillId="0" borderId="73" xfId="2369" applyFont="1" applyBorder="1" applyAlignment="1">
      <alignment horizontal="center" vertical="center"/>
    </xf>
    <xf numFmtId="3" fontId="223" fillId="0" borderId="74" xfId="2369" applyNumberFormat="1" applyFont="1" applyBorder="1" applyAlignment="1">
      <alignment horizontal="center" vertical="center"/>
    </xf>
    <xf numFmtId="0" fontId="226" fillId="0" borderId="46" xfId="2369" applyFont="1" applyBorder="1" applyAlignment="1">
      <alignment horizontal="left" vertical="center" wrapText="1"/>
    </xf>
    <xf numFmtId="0" fontId="226" fillId="0" borderId="46" xfId="2369" applyFont="1" applyBorder="1" applyAlignment="1">
      <alignment horizontal="center" vertical="center"/>
    </xf>
    <xf numFmtId="3" fontId="221" fillId="0" borderId="73" xfId="2369" applyNumberFormat="1" applyFont="1" applyBorder="1" applyAlignment="1">
      <alignment horizontal="center" vertical="center"/>
    </xf>
    <xf numFmtId="3" fontId="221" fillId="0" borderId="74" xfId="2369" applyNumberFormat="1" applyFont="1" applyBorder="1" applyAlignment="1">
      <alignment horizontal="center" vertical="center"/>
    </xf>
    <xf numFmtId="0" fontId="227" fillId="0" borderId="73" xfId="2369" applyFont="1" applyBorder="1" applyAlignment="1">
      <alignment horizontal="center" vertical="center"/>
    </xf>
    <xf numFmtId="3" fontId="228" fillId="0" borderId="74" xfId="2369" applyNumberFormat="1" applyFont="1" applyBorder="1" applyAlignment="1">
      <alignment horizontal="center" vertical="center"/>
    </xf>
    <xf numFmtId="3" fontId="223" fillId="0" borderId="73" xfId="2369" applyNumberFormat="1" applyFont="1" applyBorder="1" applyAlignment="1">
      <alignment horizontal="center" vertical="center"/>
    </xf>
    <xf numFmtId="0" fontId="223" fillId="0" borderId="74" xfId="2369" applyFont="1" applyBorder="1" applyAlignment="1">
      <alignment horizontal="center" vertical="center"/>
    </xf>
    <xf numFmtId="3" fontId="219" fillId="0" borderId="73" xfId="2369" applyNumberFormat="1" applyFont="1" applyBorder="1" applyAlignment="1">
      <alignment horizontal="center" vertical="center"/>
    </xf>
    <xf numFmtId="3" fontId="219" fillId="0" borderId="74" xfId="2369" applyNumberFormat="1" applyFont="1" applyBorder="1" applyAlignment="1">
      <alignment horizontal="center" vertical="center"/>
    </xf>
    <xf numFmtId="3" fontId="228" fillId="0" borderId="73" xfId="2369" applyNumberFormat="1" applyFont="1" applyBorder="1" applyAlignment="1">
      <alignment horizontal="center" vertical="center"/>
    </xf>
    <xf numFmtId="0" fontId="227" fillId="0" borderId="74" xfId="2369" applyFont="1" applyBorder="1" applyAlignment="1">
      <alignment horizontal="center" vertical="center"/>
    </xf>
    <xf numFmtId="3" fontId="227" fillId="0" borderId="74" xfId="2369" applyNumberFormat="1" applyFont="1" applyBorder="1" applyAlignment="1">
      <alignment horizontal="center" vertical="center"/>
    </xf>
    <xf numFmtId="3" fontId="227" fillId="0" borderId="73" xfId="2369" applyNumberFormat="1" applyFont="1" applyBorder="1" applyAlignment="1">
      <alignment horizontal="center" vertical="center"/>
    </xf>
    <xf numFmtId="3" fontId="229" fillId="0" borderId="74" xfId="2369" applyNumberFormat="1" applyFont="1" applyBorder="1" applyAlignment="1">
      <alignment horizontal="center" vertical="center"/>
    </xf>
    <xf numFmtId="0" fontId="225" fillId="0" borderId="61" xfId="2369" applyFont="1" applyBorder="1" applyAlignment="1">
      <alignment horizontal="left" vertical="center" wrapText="1"/>
    </xf>
    <xf numFmtId="0" fontId="225" fillId="0" borderId="61" xfId="2369" applyFont="1" applyBorder="1" applyAlignment="1">
      <alignment horizontal="center" vertical="center"/>
    </xf>
    <xf numFmtId="0" fontId="223" fillId="0" borderId="81" xfId="2369" applyFont="1" applyBorder="1" applyAlignment="1">
      <alignment horizontal="center" vertical="center"/>
    </xf>
    <xf numFmtId="3" fontId="229" fillId="0" borderId="82" xfId="2369" applyNumberFormat="1" applyFont="1" applyBorder="1" applyAlignment="1">
      <alignment horizontal="center" vertical="center"/>
    </xf>
    <xf numFmtId="0" fontId="230" fillId="0" borderId="2" xfId="2369" applyFont="1" applyBorder="1" applyAlignment="1">
      <alignment horizontal="left" vertical="center" wrapText="1"/>
    </xf>
    <xf numFmtId="0" fontId="230" fillId="0" borderId="2" xfId="2369" applyFont="1" applyBorder="1" applyAlignment="1">
      <alignment horizontal="center" vertical="center"/>
    </xf>
    <xf numFmtId="3" fontId="223" fillId="0" borderId="0" xfId="2369" applyNumberFormat="1" applyFont="1"/>
    <xf numFmtId="0" fontId="213" fillId="0" borderId="0" xfId="2369" applyFont="1" applyAlignment="1">
      <alignment horizontal="center" vertical="center" wrapText="1"/>
    </xf>
    <xf numFmtId="0" fontId="213" fillId="0" borderId="2" xfId="2369" applyFont="1" applyBorder="1" applyAlignment="1">
      <alignment horizontal="center" vertical="center" wrapText="1"/>
    </xf>
    <xf numFmtId="0" fontId="223" fillId="0" borderId="2" xfId="2369" applyFont="1" applyBorder="1" applyAlignment="1">
      <alignment vertical="center" wrapText="1"/>
    </xf>
    <xf numFmtId="49" fontId="234" fillId="0" borderId="2" xfId="2162" applyNumberFormat="1" applyFont="1" applyFill="1" applyBorder="1" applyAlignment="1" applyProtection="1">
      <alignment horizontal="center" vertical="center"/>
    </xf>
    <xf numFmtId="246" fontId="235" fillId="0" borderId="90" xfId="2370" applyNumberFormat="1" applyFont="1" applyBorder="1" applyAlignment="1">
      <alignment horizontal="center" vertical="center"/>
    </xf>
    <xf numFmtId="246" fontId="2" fillId="0" borderId="0" xfId="2369" applyNumberFormat="1"/>
    <xf numFmtId="0" fontId="2" fillId="0" borderId="0" xfId="2369"/>
    <xf numFmtId="0" fontId="236" fillId="0" borderId="2" xfId="2369" applyFont="1" applyBorder="1" applyAlignment="1">
      <alignment vertical="center" wrapText="1"/>
    </xf>
    <xf numFmtId="0" fontId="16" fillId="0" borderId="0" xfId="2162"/>
    <xf numFmtId="0" fontId="17" fillId="65" borderId="0" xfId="2371" applyNumberFormat="1" applyFont="1" applyFill="1" applyBorder="1" applyAlignment="1" applyProtection="1">
      <alignment vertical="top"/>
    </xf>
    <xf numFmtId="4" fontId="17" fillId="65" borderId="0" xfId="2371" applyNumberFormat="1" applyFont="1" applyFill="1" applyBorder="1" applyAlignment="1" applyProtection="1">
      <alignment vertical="top"/>
    </xf>
    <xf numFmtId="0" fontId="17" fillId="65" borderId="0" xfId="2371" applyNumberFormat="1" applyFont="1" applyFill="1" applyBorder="1" applyAlignment="1" applyProtection="1">
      <alignment horizontal="center" vertical="top"/>
    </xf>
    <xf numFmtId="2" fontId="17" fillId="65" borderId="0" xfId="2371" applyNumberFormat="1" applyFont="1" applyFill="1" applyBorder="1" applyAlignment="1" applyProtection="1">
      <alignment horizontal="center" vertical="center"/>
    </xf>
    <xf numFmtId="0" fontId="209" fillId="65" borderId="2" xfId="2372" applyFont="1" applyFill="1" applyBorder="1" applyAlignment="1">
      <alignment horizontal="center" vertical="center" wrapText="1"/>
    </xf>
    <xf numFmtId="0" fontId="209" fillId="65" borderId="2" xfId="2373" applyFont="1" applyFill="1" applyBorder="1" applyAlignment="1">
      <alignment horizontal="center" vertical="center" wrapText="1"/>
    </xf>
    <xf numFmtId="0" fontId="209" fillId="65" borderId="2" xfId="2372" applyFont="1" applyFill="1" applyBorder="1" applyAlignment="1">
      <alignment horizontal="center" vertical="center"/>
    </xf>
    <xf numFmtId="0" fontId="209" fillId="65" borderId="2" xfId="2371" applyFont="1" applyFill="1" applyBorder="1" applyAlignment="1">
      <alignment horizontal="center" vertical="center" wrapText="1"/>
    </xf>
    <xf numFmtId="0" fontId="209" fillId="65" borderId="0" xfId="2371" applyNumberFormat="1" applyFont="1" applyFill="1" applyBorder="1" applyAlignment="1" applyProtection="1">
      <alignment vertical="top"/>
    </xf>
    <xf numFmtId="0" fontId="17" fillId="65" borderId="2" xfId="2371" applyNumberFormat="1" applyFont="1" applyFill="1" applyBorder="1" applyAlignment="1" applyProtection="1">
      <alignment horizontal="center" vertical="top"/>
    </xf>
    <xf numFmtId="0" fontId="17" fillId="65" borderId="2" xfId="2371" applyNumberFormat="1" applyFont="1" applyFill="1" applyBorder="1" applyAlignment="1" applyProtection="1">
      <alignment horizontal="center" vertical="center"/>
    </xf>
    <xf numFmtId="0" fontId="209" fillId="65" borderId="2" xfId="2371" applyNumberFormat="1" applyFont="1" applyFill="1" applyBorder="1" applyAlignment="1" applyProtection="1">
      <alignment horizontal="center" vertical="center"/>
    </xf>
    <xf numFmtId="0" fontId="209" fillId="65" borderId="2" xfId="2371" applyNumberFormat="1" applyFont="1" applyFill="1" applyBorder="1" applyAlignment="1" applyProtection="1">
      <alignment horizontal="left" vertical="center" wrapText="1"/>
    </xf>
    <xf numFmtId="3" fontId="209" fillId="65" borderId="2" xfId="2371" applyNumberFormat="1" applyFont="1" applyFill="1" applyBorder="1" applyAlignment="1" applyProtection="1">
      <alignment horizontal="center" vertical="center"/>
    </xf>
    <xf numFmtId="169" fontId="209" fillId="65" borderId="2" xfId="2371" applyNumberFormat="1" applyFont="1" applyFill="1" applyBorder="1" applyAlignment="1" applyProtection="1">
      <alignment horizontal="center" vertical="center"/>
    </xf>
    <xf numFmtId="0" fontId="212" fillId="65" borderId="2" xfId="2371" applyNumberFormat="1" applyFont="1" applyFill="1" applyBorder="1" applyAlignment="1" applyProtection="1">
      <alignment horizontal="left" vertical="center" wrapText="1"/>
    </xf>
    <xf numFmtId="0" fontId="212" fillId="65" borderId="2" xfId="2371" applyNumberFormat="1" applyFont="1" applyFill="1" applyBorder="1" applyAlignment="1" applyProtection="1">
      <alignment horizontal="center" vertical="center"/>
    </xf>
    <xf numFmtId="3" fontId="209" fillId="65" borderId="0" xfId="2371" applyNumberFormat="1" applyFont="1" applyFill="1" applyBorder="1" applyAlignment="1" applyProtection="1">
      <alignment vertical="top"/>
    </xf>
    <xf numFmtId="0" fontId="212" fillId="65" borderId="0" xfId="2371" applyNumberFormat="1" applyFont="1" applyFill="1" applyBorder="1" applyAlignment="1" applyProtection="1">
      <alignment vertical="top"/>
    </xf>
    <xf numFmtId="0" fontId="17" fillId="65" borderId="2" xfId="2371" applyNumberFormat="1" applyFont="1" applyFill="1" applyBorder="1" applyAlignment="1" applyProtection="1">
      <alignment horizontal="left" vertical="center" wrapText="1"/>
    </xf>
    <xf numFmtId="3" fontId="17" fillId="65" borderId="2" xfId="2371" applyNumberFormat="1" applyFont="1" applyFill="1" applyBorder="1" applyAlignment="1" applyProtection="1">
      <alignment horizontal="center" vertical="center"/>
    </xf>
    <xf numFmtId="169" fontId="17" fillId="65" borderId="2" xfId="2371" applyNumberFormat="1" applyFont="1" applyFill="1" applyBorder="1" applyAlignment="1" applyProtection="1">
      <alignment horizontal="center" vertical="center"/>
    </xf>
    <xf numFmtId="0" fontId="17" fillId="65" borderId="2" xfId="2371" applyNumberFormat="1" applyFont="1" applyFill="1" applyBorder="1" applyAlignment="1" applyProtection="1">
      <alignment horizontal="center" vertical="center" wrapText="1"/>
    </xf>
    <xf numFmtId="0" fontId="17" fillId="65" borderId="2" xfId="2371" applyNumberFormat="1" applyFont="1" applyFill="1" applyBorder="1" applyAlignment="1" applyProtection="1">
      <alignment vertical="center" wrapText="1"/>
    </xf>
    <xf numFmtId="0" fontId="17" fillId="65" borderId="2" xfId="2371" applyFont="1" applyFill="1" applyBorder="1" applyAlignment="1">
      <alignment vertical="center" wrapText="1"/>
    </xf>
    <xf numFmtId="0" fontId="212" fillId="65" borderId="2" xfId="2371" applyNumberFormat="1" applyFont="1" applyFill="1" applyBorder="1" applyAlignment="1" applyProtection="1">
      <alignment horizontal="center" vertical="center" wrapText="1"/>
    </xf>
    <xf numFmtId="0" fontId="209" fillId="65" borderId="2" xfId="2371" applyNumberFormat="1" applyFont="1" applyFill="1" applyBorder="1" applyAlignment="1" applyProtection="1">
      <alignment horizontal="center" vertical="center" wrapText="1"/>
    </xf>
    <xf numFmtId="3" fontId="237" fillId="65" borderId="2" xfId="2371" applyNumberFormat="1" applyFont="1" applyFill="1" applyBorder="1" applyAlignment="1" applyProtection="1">
      <alignment horizontal="center" vertical="center"/>
    </xf>
    <xf numFmtId="3" fontId="17" fillId="65" borderId="0" xfId="2371" applyNumberFormat="1" applyFont="1" applyFill="1" applyBorder="1" applyAlignment="1" applyProtection="1">
      <alignment vertical="top"/>
    </xf>
    <xf numFmtId="3" fontId="238" fillId="65" borderId="2" xfId="2371" applyNumberFormat="1" applyFont="1" applyFill="1" applyBorder="1" applyAlignment="1" applyProtection="1">
      <alignment horizontal="center" vertical="center"/>
    </xf>
    <xf numFmtId="3" fontId="239" fillId="65" borderId="2" xfId="2371" applyNumberFormat="1" applyFont="1" applyFill="1" applyBorder="1" applyAlignment="1" applyProtection="1">
      <alignment horizontal="center" vertical="center"/>
    </xf>
    <xf numFmtId="169" fontId="238" fillId="65" borderId="2" xfId="2371" applyNumberFormat="1" applyFont="1" applyFill="1" applyBorder="1" applyAlignment="1" applyProtection="1">
      <alignment horizontal="center" vertical="center"/>
    </xf>
    <xf numFmtId="0" fontId="17" fillId="65" borderId="2" xfId="2371" applyNumberFormat="1" applyFont="1" applyFill="1" applyBorder="1" applyAlignment="1" applyProtection="1">
      <alignment vertical="top" wrapText="1"/>
    </xf>
    <xf numFmtId="0" fontId="17" fillId="65" borderId="0" xfId="2371" applyNumberFormat="1" applyFont="1" applyFill="1" applyBorder="1" applyAlignment="1" applyProtection="1">
      <alignment horizontal="center" vertical="center"/>
    </xf>
    <xf numFmtId="0" fontId="209" fillId="65" borderId="0" xfId="2371" applyNumberFormat="1" applyFont="1" applyFill="1" applyBorder="1" applyAlignment="1" applyProtection="1">
      <alignment horizontal="center" vertical="center"/>
    </xf>
    <xf numFmtId="0" fontId="233" fillId="2" borderId="0" xfId="2116" applyFont="1" applyFill="1"/>
    <xf numFmtId="0" fontId="231" fillId="2" borderId="0" xfId="2116" applyFont="1" applyFill="1"/>
    <xf numFmtId="0" fontId="231" fillId="65" borderId="0" xfId="2116" applyFont="1" applyFill="1" applyAlignment="1">
      <alignment horizontal="center"/>
    </xf>
    <xf numFmtId="0" fontId="231" fillId="2" borderId="0" xfId="2116" applyFont="1" applyFill="1" applyAlignment="1">
      <alignment horizontal="center"/>
    </xf>
    <xf numFmtId="0" fontId="233" fillId="2" borderId="91" xfId="2116" applyFont="1" applyFill="1" applyBorder="1" applyAlignment="1">
      <alignment horizontal="center" vertical="center"/>
    </xf>
    <xf numFmtId="0" fontId="233" fillId="65" borderId="92" xfId="2116" applyFont="1" applyFill="1" applyBorder="1"/>
    <xf numFmtId="0" fontId="233" fillId="2" borderId="92" xfId="2116" applyFont="1" applyFill="1" applyBorder="1" applyAlignment="1">
      <alignment horizontal="center" vertical="center"/>
    </xf>
    <xf numFmtId="0" fontId="233" fillId="2" borderId="93" xfId="2116" applyFont="1" applyFill="1" applyBorder="1" applyAlignment="1">
      <alignment horizontal="center" vertical="center"/>
    </xf>
    <xf numFmtId="247" fontId="233" fillId="2" borderId="94" xfId="2116" applyNumberFormat="1" applyFont="1" applyFill="1" applyBorder="1"/>
    <xf numFmtId="247" fontId="233" fillId="2" borderId="95" xfId="2116" applyNumberFormat="1" applyFont="1" applyFill="1" applyBorder="1"/>
    <xf numFmtId="247" fontId="233" fillId="2" borderId="96" xfId="2116" applyNumberFormat="1" applyFont="1" applyFill="1" applyBorder="1"/>
    <xf numFmtId="1" fontId="233" fillId="2" borderId="94" xfId="2116" applyNumberFormat="1" applyFont="1" applyFill="1" applyBorder="1"/>
    <xf numFmtId="0" fontId="233" fillId="2" borderId="95" xfId="2116" applyFont="1" applyFill="1" applyBorder="1"/>
    <xf numFmtId="0" fontId="233" fillId="2" borderId="97" xfId="2116" applyFont="1" applyFill="1" applyBorder="1"/>
    <xf numFmtId="0" fontId="233" fillId="2" borderId="94" xfId="2116" applyFont="1" applyFill="1" applyBorder="1"/>
    <xf numFmtId="0" fontId="233" fillId="2" borderId="96" xfId="2116" applyFont="1" applyFill="1" applyBorder="1"/>
    <xf numFmtId="0" fontId="233" fillId="2" borderId="94" xfId="2116" applyFont="1" applyFill="1" applyBorder="1" applyAlignment="1">
      <alignment horizontal="center" vertical="center"/>
    </xf>
    <xf numFmtId="0" fontId="233" fillId="2" borderId="95" xfId="2116" applyFont="1" applyFill="1" applyBorder="1" applyAlignment="1">
      <alignment horizontal="center" vertical="center"/>
    </xf>
    <xf numFmtId="0" fontId="233" fillId="2" borderId="96" xfId="2116" applyFont="1" applyFill="1" applyBorder="1" applyAlignment="1">
      <alignment horizontal="center" vertical="center"/>
    </xf>
    <xf numFmtId="248" fontId="231" fillId="2" borderId="0" xfId="2116" applyNumberFormat="1" applyFont="1" applyFill="1"/>
    <xf numFmtId="0" fontId="231" fillId="2" borderId="98" xfId="2116" applyFont="1" applyFill="1" applyBorder="1" applyAlignment="1">
      <alignment horizontal="center" vertical="center"/>
    </xf>
    <xf numFmtId="0" fontId="231" fillId="65" borderId="99" xfId="2116" applyFont="1" applyFill="1" applyBorder="1" applyAlignment="1">
      <alignment horizontal="left" indent="1"/>
    </xf>
    <xf numFmtId="0" fontId="231" fillId="2" borderId="99" xfId="2116" applyFont="1" applyFill="1" applyBorder="1" applyAlignment="1">
      <alignment horizontal="center" vertical="center"/>
    </xf>
    <xf numFmtId="1" fontId="231" fillId="2" borderId="100" xfId="2116" applyNumberFormat="1" applyFont="1" applyFill="1" applyBorder="1" applyAlignment="1">
      <alignment horizontal="center" vertical="center"/>
    </xf>
    <xf numFmtId="247" fontId="231" fillId="2" borderId="101" xfId="2116" applyNumberFormat="1" applyFont="1" applyFill="1" applyBorder="1"/>
    <xf numFmtId="247" fontId="231" fillId="2" borderId="102" xfId="2116" applyNumberFormat="1" applyFont="1" applyFill="1" applyBorder="1"/>
    <xf numFmtId="247" fontId="231" fillId="2" borderId="103" xfId="2116" applyNumberFormat="1" applyFont="1" applyFill="1" applyBorder="1"/>
    <xf numFmtId="247" fontId="231" fillId="2" borderId="101" xfId="2116" applyNumberFormat="1" applyFont="1" applyFill="1" applyBorder="1" applyAlignment="1">
      <alignment vertical="center"/>
    </xf>
    <xf numFmtId="247" fontId="231" fillId="2" borderId="104" xfId="2116" applyNumberFormat="1" applyFont="1" applyFill="1" applyBorder="1" applyAlignment="1">
      <alignment vertical="center"/>
    </xf>
    <xf numFmtId="170" fontId="231" fillId="2" borderId="101" xfId="2116" applyNumberFormat="1" applyFont="1" applyFill="1" applyBorder="1" applyAlignment="1">
      <alignment horizontal="center" vertical="center"/>
    </xf>
    <xf numFmtId="0" fontId="231" fillId="2" borderId="104" xfId="2116" applyFont="1" applyFill="1" applyBorder="1" applyAlignment="1">
      <alignment horizontal="center" vertical="center"/>
    </xf>
    <xf numFmtId="0" fontId="231" fillId="2" borderId="103" xfId="2116" applyFont="1" applyFill="1" applyBorder="1" applyAlignment="1">
      <alignment horizontal="center" vertical="center"/>
    </xf>
    <xf numFmtId="170" fontId="231" fillId="2" borderId="0" xfId="2116" applyNumberFormat="1" applyFont="1" applyFill="1"/>
    <xf numFmtId="0" fontId="233" fillId="2" borderId="98" xfId="2116" applyFont="1" applyFill="1" applyBorder="1" applyAlignment="1">
      <alignment horizontal="center" vertical="center"/>
    </xf>
    <xf numFmtId="0" fontId="233" fillId="65" borderId="99" xfId="2116" applyFont="1" applyFill="1" applyBorder="1" applyAlignment="1">
      <alignment horizontal="left" vertical="center" indent="1"/>
    </xf>
    <xf numFmtId="0" fontId="233" fillId="2" borderId="99" xfId="2116" applyFont="1" applyFill="1" applyBorder="1" applyAlignment="1">
      <alignment horizontal="center" vertical="center"/>
    </xf>
    <xf numFmtId="1" fontId="233" fillId="2" borderId="100" xfId="2116" applyNumberFormat="1" applyFont="1" applyFill="1" applyBorder="1" applyAlignment="1">
      <alignment horizontal="center" vertical="center"/>
    </xf>
    <xf numFmtId="247" fontId="233" fillId="2" borderId="101" xfId="2116" applyNumberFormat="1" applyFont="1" applyFill="1" applyBorder="1"/>
    <xf numFmtId="247" fontId="233" fillId="2" borderId="104" xfId="2116" applyNumberFormat="1" applyFont="1" applyFill="1" applyBorder="1"/>
    <xf numFmtId="247" fontId="233" fillId="2" borderId="103" xfId="2116" applyNumberFormat="1" applyFont="1" applyFill="1" applyBorder="1"/>
    <xf numFmtId="247" fontId="233" fillId="2" borderId="101" xfId="2116" applyNumberFormat="1" applyFont="1" applyFill="1" applyBorder="1" applyAlignment="1">
      <alignment vertical="center"/>
    </xf>
    <xf numFmtId="247" fontId="233" fillId="2" borderId="104" xfId="2116" applyNumberFormat="1" applyFont="1" applyFill="1" applyBorder="1" applyAlignment="1">
      <alignment vertical="center"/>
    </xf>
    <xf numFmtId="1" fontId="233" fillId="2" borderId="99" xfId="2116" applyNumberFormat="1" applyFont="1" applyFill="1" applyBorder="1" applyAlignment="1">
      <alignment horizontal="center" vertical="center"/>
    </xf>
    <xf numFmtId="1" fontId="233" fillId="2" borderId="101" xfId="2116" applyNumberFormat="1" applyFont="1" applyFill="1" applyBorder="1" applyAlignment="1">
      <alignment horizontal="center" vertical="center" wrapText="1"/>
    </xf>
    <xf numFmtId="0" fontId="233" fillId="2" borderId="104" xfId="2116" applyFont="1" applyFill="1" applyBorder="1" applyAlignment="1">
      <alignment horizontal="center" vertical="center" wrapText="1"/>
    </xf>
    <xf numFmtId="0" fontId="233" fillId="2" borderId="103" xfId="2116" applyFont="1" applyFill="1" applyBorder="1" applyAlignment="1">
      <alignment horizontal="center" vertical="center" wrapText="1"/>
    </xf>
    <xf numFmtId="247" fontId="231" fillId="2" borderId="104" xfId="2116" applyNumberFormat="1" applyFont="1" applyFill="1" applyBorder="1" applyAlignment="1">
      <alignment horizontal="center" vertical="center"/>
    </xf>
    <xf numFmtId="247" fontId="233" fillId="2" borderId="105" xfId="2116" applyNumberFormat="1" applyFont="1" applyFill="1" applyBorder="1"/>
    <xf numFmtId="0" fontId="233" fillId="2" borderId="103" xfId="2116" applyFont="1" applyFill="1" applyBorder="1" applyAlignment="1">
      <alignment horizontal="center" vertical="center"/>
    </xf>
    <xf numFmtId="247" fontId="233" fillId="2" borderId="104" xfId="2116" applyNumberFormat="1" applyFont="1" applyFill="1" applyBorder="1" applyAlignment="1">
      <alignment horizontal="center" vertical="center"/>
    </xf>
    <xf numFmtId="0" fontId="233" fillId="2" borderId="108" xfId="2116" applyFont="1" applyFill="1" applyBorder="1" applyAlignment="1">
      <alignment horizontal="center" vertical="center" wrapText="1"/>
    </xf>
    <xf numFmtId="0" fontId="233" fillId="2" borderId="100" xfId="2116" applyFont="1" applyFill="1" applyBorder="1" applyAlignment="1">
      <alignment horizontal="center" vertical="center"/>
    </xf>
    <xf numFmtId="249" fontId="233" fillId="2" borderId="98" xfId="2116" applyNumberFormat="1" applyFont="1" applyFill="1" applyBorder="1"/>
    <xf numFmtId="249" fontId="233" fillId="2" borderId="104" xfId="2116" applyNumberFormat="1" applyFont="1" applyFill="1" applyBorder="1" applyAlignment="1">
      <alignment horizontal="center" vertical="center"/>
    </xf>
    <xf numFmtId="1" fontId="233" fillId="2" borderId="99" xfId="2116" applyNumberFormat="1" applyFont="1" applyFill="1" applyBorder="1"/>
    <xf numFmtId="0" fontId="231" fillId="2" borderId="109" xfId="2116" applyFont="1" applyFill="1" applyBorder="1" applyAlignment="1">
      <alignment horizontal="center" vertical="center"/>
    </xf>
    <xf numFmtId="0" fontId="233" fillId="65" borderId="110" xfId="2116" applyFont="1" applyFill="1" applyBorder="1" applyAlignment="1">
      <alignment horizontal="left" vertical="center" indent="1"/>
    </xf>
    <xf numFmtId="0" fontId="233" fillId="2" borderId="110" xfId="2116" applyFont="1" applyFill="1" applyBorder="1" applyAlignment="1">
      <alignment horizontal="center" vertical="center"/>
    </xf>
    <xf numFmtId="0" fontId="233" fillId="2" borderId="111" xfId="2116" applyFont="1" applyFill="1" applyBorder="1" applyAlignment="1">
      <alignment horizontal="center" vertical="center"/>
    </xf>
    <xf numFmtId="247" fontId="233" fillId="2" borderId="106" xfId="2116" applyNumberFormat="1" applyFont="1" applyFill="1" applyBorder="1" applyAlignment="1">
      <alignment horizontal="right"/>
    </xf>
    <xf numFmtId="247" fontId="233" fillId="2" borderId="108" xfId="2116" applyNumberFormat="1" applyFont="1" applyFill="1" applyBorder="1" applyAlignment="1">
      <alignment horizontal="right"/>
    </xf>
    <xf numFmtId="247" fontId="233" fillId="2" borderId="112" xfId="2116" applyNumberFormat="1" applyFont="1" applyFill="1" applyBorder="1" applyAlignment="1">
      <alignment horizontal="right"/>
    </xf>
    <xf numFmtId="247" fontId="233" fillId="2" borderId="106" xfId="2116" applyNumberFormat="1" applyFont="1" applyFill="1" applyBorder="1" applyAlignment="1">
      <alignment horizontal="right" vertical="center"/>
    </xf>
    <xf numFmtId="247" fontId="233" fillId="2" borderId="108" xfId="2116" applyNumberFormat="1" applyFont="1" applyFill="1" applyBorder="1" applyAlignment="1">
      <alignment horizontal="right" vertical="center"/>
    </xf>
    <xf numFmtId="1" fontId="233" fillId="2" borderId="110" xfId="2116" applyNumberFormat="1" applyFont="1" applyFill="1" applyBorder="1" applyAlignment="1">
      <alignment horizontal="center" vertical="center"/>
    </xf>
    <xf numFmtId="0" fontId="233" fillId="2" borderId="112" xfId="2116" applyFont="1" applyFill="1" applyBorder="1" applyAlignment="1">
      <alignment horizontal="center" vertical="center" wrapText="1"/>
    </xf>
    <xf numFmtId="0" fontId="240" fillId="2" borderId="92" xfId="2116" applyFont="1" applyFill="1" applyBorder="1" applyAlignment="1">
      <alignment horizontal="center" vertical="center"/>
    </xf>
    <xf numFmtId="0" fontId="231" fillId="65" borderId="92" xfId="2116" applyFont="1" applyFill="1" applyBorder="1" applyAlignment="1">
      <alignment horizontal="left" indent="1"/>
    </xf>
    <xf numFmtId="0" fontId="240" fillId="2" borderId="93" xfId="2116" applyFont="1" applyFill="1" applyBorder="1" applyAlignment="1">
      <alignment horizontal="center" vertical="center"/>
    </xf>
    <xf numFmtId="247" fontId="231" fillId="2" borderId="94" xfId="2116" applyNumberFormat="1" applyFont="1" applyFill="1" applyBorder="1"/>
    <xf numFmtId="247" fontId="231" fillId="2" borderId="95" xfId="2116" applyNumberFormat="1" applyFont="1" applyFill="1" applyBorder="1"/>
    <xf numFmtId="247" fontId="231" fillId="2" borderId="96" xfId="2116" applyNumberFormat="1" applyFont="1" applyFill="1" applyBorder="1"/>
    <xf numFmtId="247" fontId="231" fillId="2" borderId="94" xfId="2116" applyNumberFormat="1" applyFont="1" applyFill="1" applyBorder="1" applyAlignment="1">
      <alignment horizontal="right"/>
    </xf>
    <xf numFmtId="247" fontId="231" fillId="2" borderId="95" xfId="2116" applyNumberFormat="1" applyFont="1" applyFill="1" applyBorder="1" applyAlignment="1">
      <alignment horizontal="right"/>
    </xf>
    <xf numFmtId="247" fontId="231" fillId="2" borderId="97" xfId="2116" applyNumberFormat="1" applyFont="1" applyFill="1" applyBorder="1" applyAlignment="1">
      <alignment horizontal="right"/>
    </xf>
    <xf numFmtId="1" fontId="231" fillId="2" borderId="92" xfId="2116" applyNumberFormat="1" applyFont="1" applyFill="1" applyBorder="1" applyAlignment="1">
      <alignment horizontal="center" vertical="center"/>
    </xf>
    <xf numFmtId="247" fontId="231" fillId="2" borderId="96" xfId="2116" applyNumberFormat="1" applyFont="1" applyFill="1" applyBorder="1" applyAlignment="1">
      <alignment horizontal="right"/>
    </xf>
    <xf numFmtId="0" fontId="240" fillId="2" borderId="94" xfId="2116" applyFont="1" applyFill="1" applyBorder="1" applyAlignment="1">
      <alignment horizontal="center" vertical="center"/>
    </xf>
    <xf numFmtId="0" fontId="240" fillId="2" borderId="95" xfId="2116" applyFont="1" applyFill="1" applyBorder="1" applyAlignment="1">
      <alignment horizontal="center" vertical="center"/>
    </xf>
    <xf numFmtId="0" fontId="240" fillId="2" borderId="96" xfId="2116" applyFont="1" applyFill="1" applyBorder="1" applyAlignment="1">
      <alignment horizontal="center" vertical="center"/>
    </xf>
    <xf numFmtId="0" fontId="240" fillId="2" borderId="0" xfId="2116" applyFont="1" applyFill="1"/>
    <xf numFmtId="0" fontId="231" fillId="65" borderId="99" xfId="2116" applyFont="1" applyFill="1" applyBorder="1" applyAlignment="1">
      <alignment horizontal="left" vertical="center" indent="1"/>
    </xf>
    <xf numFmtId="0" fontId="231" fillId="2" borderId="100" xfId="2116" applyFont="1" applyFill="1" applyBorder="1" applyAlignment="1">
      <alignment horizontal="center" vertical="center"/>
    </xf>
    <xf numFmtId="247" fontId="231" fillId="2" borderId="101" xfId="2116" applyNumberFormat="1" applyFont="1" applyFill="1" applyBorder="1" applyAlignment="1">
      <alignment horizontal="right"/>
    </xf>
    <xf numFmtId="247" fontId="231" fillId="2" borderId="104" xfId="2116" applyNumberFormat="1" applyFont="1" applyFill="1" applyBorder="1" applyAlignment="1">
      <alignment horizontal="right"/>
    </xf>
    <xf numFmtId="247" fontId="231" fillId="2" borderId="103" xfId="2116" applyNumberFormat="1" applyFont="1" applyFill="1" applyBorder="1" applyAlignment="1">
      <alignment horizontal="right"/>
    </xf>
    <xf numFmtId="247" fontId="231" fillId="2" borderId="102" xfId="2116" applyNumberFormat="1" applyFont="1" applyFill="1" applyBorder="1" applyAlignment="1">
      <alignment horizontal="right"/>
    </xf>
    <xf numFmtId="1" fontId="231" fillId="2" borderId="99" xfId="2116" applyNumberFormat="1" applyFont="1" applyFill="1" applyBorder="1" applyAlignment="1">
      <alignment horizontal="right"/>
    </xf>
    <xf numFmtId="0" fontId="231" fillId="2" borderId="101" xfId="2116" applyFont="1" applyFill="1" applyBorder="1" applyAlignment="1">
      <alignment horizontal="center" vertical="center"/>
    </xf>
    <xf numFmtId="0" fontId="231" fillId="2" borderId="0" xfId="2116" applyFont="1" applyFill="1" applyAlignment="1">
      <alignment horizontal="left"/>
    </xf>
    <xf numFmtId="0" fontId="233" fillId="65" borderId="99" xfId="2116" applyFont="1" applyFill="1" applyBorder="1" applyAlignment="1">
      <alignment horizontal="left" vertical="center" wrapText="1" indent="1"/>
    </xf>
    <xf numFmtId="247" fontId="233" fillId="2" borderId="101" xfId="2116" applyNumberFormat="1" applyFont="1" applyFill="1" applyBorder="1" applyAlignment="1">
      <alignment horizontal="right" vertical="center"/>
    </xf>
    <xf numFmtId="247" fontId="233" fillId="2" borderId="104" xfId="2116" applyNumberFormat="1" applyFont="1" applyFill="1" applyBorder="1" applyAlignment="1">
      <alignment horizontal="right" vertical="center"/>
    </xf>
    <xf numFmtId="247" fontId="233" fillId="2" borderId="103" xfId="2116" applyNumberFormat="1" applyFont="1" applyFill="1" applyBorder="1" applyAlignment="1">
      <alignment horizontal="right" vertical="center"/>
    </xf>
    <xf numFmtId="247" fontId="233" fillId="2" borderId="102" xfId="2116" applyNumberFormat="1" applyFont="1" applyFill="1" applyBorder="1" applyAlignment="1">
      <alignment horizontal="right" vertical="center"/>
    </xf>
    <xf numFmtId="247" fontId="233" fillId="2" borderId="103" xfId="2116" applyNumberFormat="1" applyFont="1" applyFill="1" applyBorder="1" applyAlignment="1">
      <alignment vertical="center"/>
    </xf>
    <xf numFmtId="0" fontId="233" fillId="2" borderId="101" xfId="2116" applyFont="1" applyFill="1" applyBorder="1" applyAlignment="1">
      <alignment horizontal="center" vertical="center" wrapText="1"/>
    </xf>
    <xf numFmtId="0" fontId="233" fillId="2" borderId="104" xfId="2116" applyFont="1" applyFill="1" applyBorder="1" applyAlignment="1">
      <alignment horizontal="center" vertical="center"/>
    </xf>
    <xf numFmtId="0" fontId="233" fillId="2" borderId="0" xfId="2116" applyFont="1" applyFill="1" applyAlignment="1">
      <alignment horizontal="left"/>
    </xf>
    <xf numFmtId="0" fontId="233" fillId="65" borderId="110" xfId="2116" applyFont="1" applyFill="1" applyBorder="1" applyAlignment="1">
      <alignment horizontal="left" indent="1"/>
    </xf>
    <xf numFmtId="247" fontId="233" fillId="2" borderId="106" xfId="2116" applyNumberFormat="1" applyFont="1" applyFill="1" applyBorder="1" applyAlignment="1">
      <alignment horizontal="left"/>
    </xf>
    <xf numFmtId="247" fontId="233" fillId="2" borderId="108" xfId="2116" applyNumberFormat="1" applyFont="1" applyFill="1" applyBorder="1" applyAlignment="1">
      <alignment horizontal="left"/>
    </xf>
    <xf numFmtId="247" fontId="233" fillId="2" borderId="112" xfId="2116" applyNumberFormat="1" applyFont="1" applyFill="1" applyBorder="1" applyAlignment="1">
      <alignment horizontal="left"/>
    </xf>
    <xf numFmtId="247" fontId="233" fillId="2" borderId="115" xfId="2116" applyNumberFormat="1" applyFont="1" applyFill="1" applyBorder="1" applyAlignment="1">
      <alignment horizontal="right" vertical="center"/>
    </xf>
    <xf numFmtId="0" fontId="233" fillId="2" borderId="110" xfId="2116" applyFont="1" applyFill="1" applyBorder="1" applyAlignment="1">
      <alignment horizontal="right" vertical="center"/>
    </xf>
    <xf numFmtId="247" fontId="233" fillId="2" borderId="112" xfId="2116" applyNumberFormat="1" applyFont="1" applyFill="1" applyBorder="1" applyAlignment="1">
      <alignment horizontal="right" vertical="center"/>
    </xf>
    <xf numFmtId="0" fontId="233" fillId="2" borderId="106" xfId="2116" applyFont="1" applyFill="1" applyBorder="1" applyAlignment="1">
      <alignment horizontal="center" vertical="center"/>
    </xf>
    <xf numFmtId="0" fontId="233" fillId="2" borderId="108" xfId="2116" applyFont="1" applyFill="1" applyBorder="1" applyAlignment="1">
      <alignment horizontal="center" vertical="center"/>
    </xf>
    <xf numFmtId="0" fontId="233" fillId="2" borderId="112" xfId="2116" applyFont="1" applyFill="1" applyBorder="1" applyAlignment="1">
      <alignment horizontal="center" vertical="center"/>
    </xf>
    <xf numFmtId="247" fontId="231" fillId="2" borderId="94" xfId="2116" applyNumberFormat="1" applyFont="1" applyFill="1" applyBorder="1" applyAlignment="1">
      <alignment vertical="center"/>
    </xf>
    <xf numFmtId="247" fontId="231" fillId="2" borderId="95" xfId="2116" applyNumberFormat="1" applyFont="1" applyFill="1" applyBorder="1" applyAlignment="1">
      <alignment vertical="center"/>
    </xf>
    <xf numFmtId="247" fontId="231" fillId="2" borderId="96" xfId="2116" applyNumberFormat="1" applyFont="1" applyFill="1" applyBorder="1" applyAlignment="1">
      <alignment vertical="center"/>
    </xf>
    <xf numFmtId="247" fontId="231" fillId="2" borderId="97" xfId="2116" applyNumberFormat="1" applyFont="1" applyFill="1" applyBorder="1"/>
    <xf numFmtId="247" fontId="231" fillId="2" borderId="103" xfId="2116" applyNumberFormat="1" applyFont="1" applyFill="1" applyBorder="1" applyAlignment="1">
      <alignment vertical="center"/>
    </xf>
    <xf numFmtId="1" fontId="231" fillId="2" borderId="99" xfId="2116" applyNumberFormat="1" applyFont="1" applyFill="1" applyBorder="1" applyAlignment="1">
      <alignment horizontal="center" vertical="center"/>
    </xf>
    <xf numFmtId="0" fontId="233" fillId="2" borderId="101" xfId="2116" applyFont="1" applyFill="1" applyBorder="1" applyAlignment="1">
      <alignment horizontal="center" vertical="center"/>
    </xf>
    <xf numFmtId="0" fontId="233" fillId="2" borderId="100" xfId="2116" applyFont="1" applyFill="1" applyBorder="1" applyAlignment="1">
      <alignment horizontal="center" vertical="center" wrapText="1"/>
    </xf>
    <xf numFmtId="247" fontId="233" fillId="2" borderId="102" xfId="2116" applyNumberFormat="1" applyFont="1" applyFill="1" applyBorder="1" applyAlignment="1">
      <alignment vertical="center"/>
    </xf>
    <xf numFmtId="0" fontId="233" fillId="2" borderId="99" xfId="2116" applyFont="1" applyFill="1" applyBorder="1" applyAlignment="1">
      <alignment horizontal="center" vertical="center" wrapText="1"/>
    </xf>
    <xf numFmtId="0" fontId="233" fillId="65" borderId="101" xfId="2116" applyFont="1" applyFill="1" applyBorder="1" applyAlignment="1">
      <alignment horizontal="center" vertical="center" wrapText="1"/>
    </xf>
    <xf numFmtId="0" fontId="233" fillId="2" borderId="0" xfId="2116" applyFont="1" applyFill="1" applyAlignment="1">
      <alignment horizontal="center" vertical="center"/>
    </xf>
    <xf numFmtId="0" fontId="231" fillId="65" borderId="99" xfId="2116" applyFont="1" applyFill="1" applyBorder="1" applyAlignment="1">
      <alignment horizontal="left" vertical="center" wrapText="1" indent="1"/>
    </xf>
    <xf numFmtId="0" fontId="231" fillId="2" borderId="100" xfId="2116" applyFont="1" applyFill="1" applyBorder="1" applyAlignment="1">
      <alignment horizontal="center" vertical="center" wrapText="1"/>
    </xf>
    <xf numFmtId="247" fontId="231" fillId="2" borderId="102" xfId="2116" applyNumberFormat="1" applyFont="1" applyFill="1" applyBorder="1" applyAlignment="1">
      <alignment vertical="center"/>
    </xf>
    <xf numFmtId="0" fontId="231" fillId="2" borderId="99" xfId="2116" applyFont="1" applyFill="1" applyBorder="1" applyAlignment="1">
      <alignment horizontal="center" vertical="center" wrapText="1"/>
    </xf>
    <xf numFmtId="0" fontId="231" fillId="2" borderId="101" xfId="2116" applyFont="1" applyFill="1" applyBorder="1" applyAlignment="1">
      <alignment horizontal="center" vertical="center" wrapText="1"/>
    </xf>
    <xf numFmtId="0" fontId="231" fillId="2" borderId="104" xfId="2116" applyFont="1" applyFill="1" applyBorder="1" applyAlignment="1">
      <alignment horizontal="center" vertical="center" wrapText="1"/>
    </xf>
    <xf numFmtId="0" fontId="233" fillId="65" borderId="99" xfId="2116" applyFont="1" applyFill="1" applyBorder="1" applyAlignment="1">
      <alignment horizontal="left" wrapText="1" indent="1"/>
    </xf>
    <xf numFmtId="0" fontId="233" fillId="65" borderId="110" xfId="2116" applyFont="1" applyFill="1" applyBorder="1" applyAlignment="1">
      <alignment horizontal="left" vertical="center" wrapText="1" indent="1"/>
    </xf>
    <xf numFmtId="0" fontId="233" fillId="2" borderId="0" xfId="2116" applyFont="1" applyFill="1" applyAlignment="1">
      <alignment vertical="center"/>
    </xf>
    <xf numFmtId="247" fontId="231" fillId="2" borderId="104" xfId="2116" applyNumberFormat="1" applyFont="1" applyFill="1" applyBorder="1"/>
    <xf numFmtId="1" fontId="231" fillId="2" borderId="99" xfId="2116" applyNumberFormat="1" applyFont="1" applyFill="1" applyBorder="1"/>
    <xf numFmtId="248" fontId="233" fillId="2" borderId="0" xfId="2116" applyNumberFormat="1" applyFont="1" applyFill="1" applyAlignment="1">
      <alignment horizontal="center" vertical="center"/>
    </xf>
    <xf numFmtId="248" fontId="233" fillId="2" borderId="0" xfId="2116" applyNumberFormat="1" applyFont="1" applyFill="1"/>
    <xf numFmtId="247" fontId="233" fillId="2" borderId="107" xfId="2116" applyNumberFormat="1" applyFont="1" applyFill="1" applyBorder="1" applyAlignment="1">
      <alignment vertical="center"/>
    </xf>
    <xf numFmtId="0" fontId="233" fillId="2" borderId="107" xfId="2116" applyFont="1" applyFill="1" applyBorder="1" applyAlignment="1">
      <alignment horizontal="center" vertical="center" wrapText="1"/>
    </xf>
    <xf numFmtId="0" fontId="233" fillId="2" borderId="117" xfId="2116" applyFont="1" applyFill="1" applyBorder="1" applyAlignment="1">
      <alignment horizontal="center" vertical="center" wrapText="1"/>
    </xf>
    <xf numFmtId="0" fontId="233" fillId="2" borderId="118" xfId="2116" applyFont="1" applyFill="1" applyBorder="1" applyAlignment="1">
      <alignment horizontal="center" vertical="center"/>
    </xf>
    <xf numFmtId="0" fontId="233" fillId="65" borderId="99" xfId="2116" applyFont="1" applyFill="1" applyBorder="1" applyAlignment="1">
      <alignment horizontal="left" vertical="distributed" wrapText="1" indent="1"/>
    </xf>
    <xf numFmtId="170" fontId="233" fillId="2" borderId="0" xfId="2116" applyNumberFormat="1" applyFont="1" applyFill="1" applyAlignment="1">
      <alignment horizontal="center" vertical="center"/>
    </xf>
    <xf numFmtId="0" fontId="233" fillId="65" borderId="99" xfId="2116" applyFont="1" applyFill="1" applyBorder="1" applyAlignment="1">
      <alignment horizontal="left" indent="1"/>
    </xf>
    <xf numFmtId="247" fontId="233" fillId="2" borderId="102" xfId="2116" applyNumberFormat="1" applyFont="1" applyFill="1" applyBorder="1"/>
    <xf numFmtId="0" fontId="233" fillId="2" borderId="100" xfId="2116" applyFont="1" applyFill="1" applyBorder="1" applyAlignment="1">
      <alignment vertical="center"/>
    </xf>
    <xf numFmtId="247" fontId="233" fillId="2" borderId="101" xfId="2116" applyNumberFormat="1" applyFont="1" applyFill="1" applyBorder="1" applyAlignment="1"/>
    <xf numFmtId="247" fontId="233" fillId="2" borderId="104" xfId="2116" applyNumberFormat="1" applyFont="1" applyFill="1" applyBorder="1" applyAlignment="1"/>
    <xf numFmtId="247" fontId="233" fillId="2" borderId="103" xfId="2116" applyNumberFormat="1" applyFont="1" applyFill="1" applyBorder="1" applyAlignment="1"/>
    <xf numFmtId="0" fontId="233" fillId="2" borderId="99" xfId="2116" applyFont="1" applyFill="1" applyBorder="1" applyAlignment="1">
      <alignment vertical="center"/>
    </xf>
    <xf numFmtId="247" fontId="233" fillId="2" borderId="101" xfId="2116" applyNumberFormat="1" applyFont="1" applyFill="1" applyBorder="1" applyAlignment="1">
      <alignment vertical="center" wrapText="1"/>
    </xf>
    <xf numFmtId="0" fontId="233" fillId="67" borderId="101" xfId="2116" applyFont="1" applyFill="1" applyBorder="1" applyAlignment="1">
      <alignment vertical="center"/>
    </xf>
    <xf numFmtId="0" fontId="233" fillId="67" borderId="104" xfId="2116" applyFont="1" applyFill="1" applyBorder="1" applyAlignment="1">
      <alignment vertical="center"/>
    </xf>
    <xf numFmtId="0" fontId="233" fillId="67" borderId="103" xfId="2116" applyFont="1" applyFill="1" applyBorder="1" applyAlignment="1">
      <alignment vertical="center"/>
    </xf>
    <xf numFmtId="0" fontId="233" fillId="2" borderId="0" xfId="2116" applyFont="1" applyFill="1" applyAlignment="1"/>
    <xf numFmtId="0" fontId="231" fillId="2" borderId="99" xfId="2116" applyFont="1" applyFill="1" applyBorder="1"/>
    <xf numFmtId="0" fontId="233" fillId="2" borderId="106" xfId="2116" applyFont="1" applyFill="1" applyBorder="1" applyAlignment="1">
      <alignment horizontal="center" vertical="center" wrapText="1"/>
    </xf>
    <xf numFmtId="0" fontId="233" fillId="2" borderId="119" xfId="2116" applyFont="1" applyFill="1" applyBorder="1" applyAlignment="1">
      <alignment horizontal="center" vertical="center"/>
    </xf>
    <xf numFmtId="0" fontId="233" fillId="2" borderId="0" xfId="2116" applyFont="1" applyFill="1" applyBorder="1"/>
    <xf numFmtId="1" fontId="231" fillId="2" borderId="94" xfId="2116" applyNumberFormat="1" applyFont="1" applyFill="1" applyBorder="1" applyAlignment="1">
      <alignment horizontal="center" vertical="center"/>
    </xf>
    <xf numFmtId="1" fontId="231" fillId="2" borderId="95" xfId="2116" applyNumberFormat="1" applyFont="1" applyFill="1" applyBorder="1" applyAlignment="1">
      <alignment horizontal="center" vertical="center"/>
    </xf>
    <xf numFmtId="1" fontId="231" fillId="2" borderId="96" xfId="2116" applyNumberFormat="1" applyFont="1" applyFill="1" applyBorder="1" applyAlignment="1">
      <alignment horizontal="center" vertical="center"/>
    </xf>
    <xf numFmtId="1" fontId="231" fillId="2" borderId="101" xfId="2116" applyNumberFormat="1" applyFont="1" applyFill="1" applyBorder="1" applyAlignment="1">
      <alignment horizontal="center" vertical="center"/>
    </xf>
    <xf numFmtId="1" fontId="231" fillId="2" borderId="104" xfId="2116" applyNumberFormat="1" applyFont="1" applyFill="1" applyBorder="1" applyAlignment="1">
      <alignment horizontal="center" vertical="center"/>
    </xf>
    <xf numFmtId="1" fontId="231" fillId="2" borderId="103" xfId="2116" applyNumberFormat="1" applyFont="1" applyFill="1" applyBorder="1" applyAlignment="1">
      <alignment horizontal="center" vertical="center"/>
    </xf>
    <xf numFmtId="247" fontId="231" fillId="2" borderId="101" xfId="2116" applyNumberFormat="1" applyFont="1" applyFill="1" applyBorder="1" applyAlignment="1">
      <alignment horizontal="right" vertical="center"/>
    </xf>
    <xf numFmtId="247" fontId="231" fillId="2" borderId="104" xfId="2116" applyNumberFormat="1" applyFont="1" applyFill="1" applyBorder="1" applyAlignment="1">
      <alignment horizontal="right" vertical="center"/>
    </xf>
    <xf numFmtId="0" fontId="231" fillId="2" borderId="91" xfId="2116" applyFont="1" applyFill="1" applyBorder="1" applyAlignment="1">
      <alignment horizontal="center" vertical="center"/>
    </xf>
    <xf numFmtId="0" fontId="231" fillId="65" borderId="92" xfId="2116" applyFont="1" applyFill="1" applyBorder="1" applyAlignment="1">
      <alignment horizontal="left" vertical="center" indent="1"/>
    </xf>
    <xf numFmtId="0" fontId="231" fillId="2" borderId="93" xfId="2116" applyFont="1" applyFill="1" applyBorder="1" applyAlignment="1">
      <alignment horizontal="center" vertical="center"/>
    </xf>
    <xf numFmtId="0" fontId="231" fillId="2" borderId="92" xfId="2116" applyFont="1" applyFill="1" applyBorder="1" applyAlignment="1">
      <alignment horizontal="center" vertical="center"/>
    </xf>
    <xf numFmtId="247" fontId="231" fillId="2" borderId="97" xfId="2116" applyNumberFormat="1" applyFont="1" applyFill="1" applyBorder="1" applyAlignment="1">
      <alignment vertical="center"/>
    </xf>
    <xf numFmtId="0" fontId="231" fillId="2" borderId="94" xfId="2116" applyFont="1" applyFill="1" applyBorder="1" applyAlignment="1">
      <alignment horizontal="center" vertical="center"/>
    </xf>
    <xf numFmtId="0" fontId="231" fillId="2" borderId="95" xfId="2116" applyFont="1" applyFill="1" applyBorder="1" applyAlignment="1">
      <alignment horizontal="center" vertical="center"/>
    </xf>
    <xf numFmtId="0" fontId="231" fillId="2" borderId="96" xfId="2116" applyFont="1" applyFill="1" applyBorder="1" applyAlignment="1">
      <alignment horizontal="center" vertical="center"/>
    </xf>
    <xf numFmtId="247" fontId="233" fillId="2" borderId="105" xfId="2116" applyNumberFormat="1" applyFont="1" applyFill="1" applyBorder="1" applyAlignment="1">
      <alignment vertical="center"/>
    </xf>
    <xf numFmtId="171" fontId="231" fillId="2" borderId="101" xfId="2116" applyNumberFormat="1" applyFont="1" applyFill="1" applyBorder="1" applyAlignment="1">
      <alignment horizontal="right" vertical="center"/>
    </xf>
    <xf numFmtId="0" fontId="233" fillId="2" borderId="100" xfId="2374" applyFont="1" applyFill="1" applyBorder="1" applyAlignment="1">
      <alignment horizontal="center" vertical="center"/>
    </xf>
    <xf numFmtId="0" fontId="233" fillId="2" borderId="99" xfId="2374" applyFont="1" applyFill="1" applyBorder="1" applyAlignment="1">
      <alignment horizontal="center" vertical="center" wrapText="1"/>
    </xf>
    <xf numFmtId="247" fontId="233" fillId="2" borderId="101" xfId="2374" applyNumberFormat="1" applyFont="1" applyFill="1" applyBorder="1" applyAlignment="1">
      <alignment vertical="center"/>
    </xf>
    <xf numFmtId="0" fontId="233" fillId="2" borderId="101" xfId="2374" applyFont="1" applyFill="1" applyBorder="1" applyAlignment="1">
      <alignment horizontal="center" vertical="center" wrapText="1"/>
    </xf>
    <xf numFmtId="0" fontId="233" fillId="2" borderId="104" xfId="2374" applyFont="1" applyFill="1" applyBorder="1" applyAlignment="1">
      <alignment horizontal="center" vertical="center" wrapText="1"/>
    </xf>
    <xf numFmtId="169" fontId="231" fillId="2" borderId="101" xfId="2116" applyNumberFormat="1" applyFont="1" applyFill="1" applyBorder="1" applyAlignment="1">
      <alignment vertical="center"/>
    </xf>
    <xf numFmtId="169" fontId="231" fillId="2" borderId="104" xfId="2116" applyNumberFormat="1" applyFont="1" applyFill="1" applyBorder="1" applyAlignment="1">
      <alignment vertical="center"/>
    </xf>
    <xf numFmtId="169" fontId="231" fillId="2" borderId="103" xfId="2116" applyNumberFormat="1" applyFont="1" applyFill="1" applyBorder="1" applyAlignment="1">
      <alignment vertical="center"/>
    </xf>
    <xf numFmtId="169" fontId="231" fillId="2" borderId="102" xfId="2116" applyNumberFormat="1" applyFont="1" applyFill="1" applyBorder="1" applyAlignment="1">
      <alignment vertical="center"/>
    </xf>
    <xf numFmtId="1" fontId="231" fillId="2" borderId="99" xfId="2116" applyNumberFormat="1" applyFont="1" applyFill="1" applyBorder="1" applyAlignment="1">
      <alignment vertical="center"/>
    </xf>
    <xf numFmtId="0" fontId="233" fillId="2" borderId="109" xfId="2116" applyFont="1" applyFill="1" applyBorder="1" applyAlignment="1">
      <alignment horizontal="center" vertical="center"/>
    </xf>
    <xf numFmtId="247" fontId="233" fillId="2" borderId="106" xfId="2116" applyNumberFormat="1" applyFont="1" applyFill="1" applyBorder="1" applyAlignment="1">
      <alignment vertical="center"/>
    </xf>
    <xf numFmtId="247" fontId="233" fillId="2" borderId="108" xfId="2116" applyNumberFormat="1" applyFont="1" applyFill="1" applyBorder="1" applyAlignment="1">
      <alignment vertical="center"/>
    </xf>
    <xf numFmtId="247" fontId="233" fillId="2" borderId="112" xfId="2116" applyNumberFormat="1" applyFont="1" applyFill="1" applyBorder="1" applyAlignment="1">
      <alignment vertical="center"/>
    </xf>
    <xf numFmtId="247" fontId="233" fillId="2" borderId="115" xfId="2116" applyNumberFormat="1" applyFont="1" applyFill="1" applyBorder="1" applyAlignment="1">
      <alignment vertical="center"/>
    </xf>
    <xf numFmtId="3" fontId="233" fillId="2" borderId="99" xfId="2116" applyNumberFormat="1" applyFont="1" applyFill="1" applyBorder="1" applyAlignment="1">
      <alignment horizontal="center" vertical="center"/>
    </xf>
    <xf numFmtId="0" fontId="231" fillId="2" borderId="103" xfId="2116" applyFont="1" applyFill="1" applyBorder="1" applyAlignment="1">
      <alignment horizontal="center" vertical="center" wrapText="1"/>
    </xf>
    <xf numFmtId="250" fontId="233" fillId="2" borderId="101" xfId="2116" applyNumberFormat="1" applyFont="1" applyFill="1" applyBorder="1" applyAlignment="1">
      <alignment horizontal="center" vertical="center"/>
    </xf>
    <xf numFmtId="250" fontId="233" fillId="2" borderId="105" xfId="2116" applyNumberFormat="1" applyFont="1" applyFill="1" applyBorder="1" applyAlignment="1">
      <alignment horizontal="center" vertical="center"/>
    </xf>
    <xf numFmtId="250" fontId="233" fillId="2" borderId="103" xfId="2116" applyNumberFormat="1" applyFont="1" applyFill="1" applyBorder="1" applyAlignment="1">
      <alignment horizontal="center" vertical="center"/>
    </xf>
    <xf numFmtId="247" fontId="231" fillId="2" borderId="105" xfId="2116" applyNumberFormat="1" applyFont="1" applyFill="1" applyBorder="1" applyAlignment="1">
      <alignment vertical="center"/>
    </xf>
    <xf numFmtId="250" fontId="231" fillId="2" borderId="101" xfId="2116" applyNumberFormat="1" applyFont="1" applyFill="1" applyBorder="1" applyAlignment="1">
      <alignment horizontal="center" vertical="center"/>
    </xf>
    <xf numFmtId="250" fontId="231" fillId="2" borderId="104" xfId="2116" applyNumberFormat="1" applyFont="1" applyFill="1" applyBorder="1" applyAlignment="1">
      <alignment horizontal="center" vertical="center"/>
    </xf>
    <xf numFmtId="250" fontId="231" fillId="2" borderId="103" xfId="2116" applyNumberFormat="1" applyFont="1" applyFill="1" applyBorder="1" applyAlignment="1">
      <alignment horizontal="center" vertical="center"/>
    </xf>
    <xf numFmtId="250" fontId="231" fillId="2" borderId="101" xfId="2116" applyNumberFormat="1" applyFont="1" applyFill="1" applyBorder="1" applyAlignment="1">
      <alignment vertical="center"/>
    </xf>
    <xf numFmtId="250" fontId="231" fillId="2" borderId="104" xfId="2116" applyNumberFormat="1" applyFont="1" applyFill="1" applyBorder="1" applyAlignment="1">
      <alignment vertical="center"/>
    </xf>
    <xf numFmtId="250" fontId="231" fillId="2" borderId="99" xfId="2116" applyNumberFormat="1" applyFont="1" applyFill="1" applyBorder="1" applyAlignment="1">
      <alignment horizontal="center" vertical="center"/>
    </xf>
    <xf numFmtId="250" fontId="231" fillId="2" borderId="103" xfId="2116" applyNumberFormat="1" applyFont="1" applyFill="1" applyBorder="1" applyAlignment="1">
      <alignment vertical="center"/>
    </xf>
    <xf numFmtId="250" fontId="233" fillId="2" borderId="104" xfId="2116" applyNumberFormat="1" applyFont="1" applyFill="1" applyBorder="1" applyAlignment="1">
      <alignment horizontal="center" vertical="center"/>
    </xf>
    <xf numFmtId="171" fontId="233" fillId="2" borderId="101" xfId="2116" applyNumberFormat="1" applyFont="1" applyFill="1" applyBorder="1" applyAlignment="1">
      <alignment horizontal="right" vertical="center"/>
    </xf>
    <xf numFmtId="247" fontId="231" fillId="2" borderId="103" xfId="2116" applyNumberFormat="1" applyFont="1" applyFill="1" applyBorder="1" applyAlignment="1">
      <alignment horizontal="right" vertical="center"/>
    </xf>
    <xf numFmtId="0" fontId="233" fillId="2" borderId="110" xfId="2116" applyFont="1" applyFill="1" applyBorder="1" applyAlignment="1">
      <alignment horizontal="center" vertical="center" wrapText="1"/>
    </xf>
    <xf numFmtId="0" fontId="233" fillId="2" borderId="123" xfId="2116" applyFont="1" applyFill="1" applyBorder="1" applyAlignment="1">
      <alignment horizontal="center" vertical="center" wrapText="1"/>
    </xf>
    <xf numFmtId="251" fontId="233" fillId="2" borderId="103" xfId="2116" applyNumberFormat="1" applyFont="1" applyFill="1" applyBorder="1" applyAlignment="1">
      <alignment vertical="center"/>
    </xf>
    <xf numFmtId="0" fontId="231" fillId="2" borderId="99" xfId="2116" applyFont="1" applyFill="1" applyBorder="1" applyAlignment="1">
      <alignment vertical="center"/>
    </xf>
    <xf numFmtId="0" fontId="231" fillId="2" borderId="105" xfId="2116" applyFont="1" applyFill="1" applyBorder="1" applyAlignment="1">
      <alignment horizontal="center" vertical="center" wrapText="1"/>
    </xf>
    <xf numFmtId="0" fontId="233" fillId="2" borderId="99" xfId="2116" applyFont="1" applyFill="1" applyBorder="1" applyAlignment="1">
      <alignment horizontal="center" vertical="distributed"/>
    </xf>
    <xf numFmtId="0" fontId="233" fillId="2" borderId="56" xfId="2116" applyFont="1" applyFill="1" applyBorder="1" applyAlignment="1">
      <alignment horizontal="center" vertical="distributed"/>
    </xf>
    <xf numFmtId="247" fontId="233" fillId="2" borderId="112" xfId="2116" applyNumberFormat="1" applyFont="1" applyFill="1" applyBorder="1" applyAlignment="1">
      <alignment horizontal="center" vertical="center"/>
    </xf>
    <xf numFmtId="171" fontId="233" fillId="2" borderId="101" xfId="2116" applyNumberFormat="1" applyFont="1" applyFill="1" applyBorder="1" applyAlignment="1">
      <alignment vertical="center"/>
    </xf>
    <xf numFmtId="171" fontId="233" fillId="2" borderId="104" xfId="2116" applyNumberFormat="1" applyFont="1" applyFill="1" applyBorder="1" applyAlignment="1">
      <alignment vertical="center"/>
    </xf>
    <xf numFmtId="171" fontId="233" fillId="2" borderId="102" xfId="2116" applyNumberFormat="1" applyFont="1" applyFill="1" applyBorder="1" applyAlignment="1">
      <alignment vertical="center"/>
    </xf>
    <xf numFmtId="0" fontId="233" fillId="2" borderId="105" xfId="2116" applyFont="1" applyFill="1" applyBorder="1" applyAlignment="1">
      <alignment horizontal="center" vertical="center" wrapText="1"/>
    </xf>
    <xf numFmtId="0" fontId="231" fillId="65" borderId="110" xfId="2116" applyFont="1" applyFill="1" applyBorder="1" applyAlignment="1">
      <alignment horizontal="left" wrapText="1" indent="1"/>
    </xf>
    <xf numFmtId="0" fontId="231" fillId="2" borderId="111" xfId="2116" applyFont="1" applyFill="1" applyBorder="1" applyAlignment="1">
      <alignment horizontal="center" vertical="center"/>
    </xf>
    <xf numFmtId="0" fontId="231" fillId="2" borderId="110" xfId="2116" applyFont="1" applyFill="1" applyBorder="1" applyAlignment="1">
      <alignment horizontal="center" vertical="center"/>
    </xf>
    <xf numFmtId="247" fontId="231" fillId="2" borderId="106" xfId="2116" applyNumberFormat="1" applyFont="1" applyFill="1" applyBorder="1" applyAlignment="1">
      <alignment vertical="center"/>
    </xf>
    <xf numFmtId="247" fontId="231" fillId="2" borderId="108" xfId="2116" applyNumberFormat="1" applyFont="1" applyFill="1" applyBorder="1" applyAlignment="1">
      <alignment vertical="center"/>
    </xf>
    <xf numFmtId="247" fontId="231" fillId="2" borderId="115" xfId="2116" applyNumberFormat="1" applyFont="1" applyFill="1" applyBorder="1" applyAlignment="1">
      <alignment vertical="center"/>
    </xf>
    <xf numFmtId="0" fontId="231" fillId="2" borderId="106" xfId="2116" applyFont="1" applyFill="1" applyBorder="1" applyAlignment="1">
      <alignment horizontal="center" vertical="center" wrapText="1"/>
    </xf>
    <xf numFmtId="0" fontId="231" fillId="2" borderId="108" xfId="2116" applyFont="1" applyFill="1" applyBorder="1" applyAlignment="1">
      <alignment horizontal="center" vertical="center"/>
    </xf>
    <xf numFmtId="0" fontId="231" fillId="2" borderId="112" xfId="2116" applyFont="1" applyFill="1" applyBorder="1" applyAlignment="1">
      <alignment horizontal="center" vertical="center"/>
    </xf>
    <xf numFmtId="0" fontId="231" fillId="2" borderId="124" xfId="2116" applyFont="1" applyFill="1" applyBorder="1" applyAlignment="1">
      <alignment horizontal="center" vertical="center"/>
    </xf>
    <xf numFmtId="0" fontId="231" fillId="2" borderId="125" xfId="2116" applyFont="1" applyFill="1" applyBorder="1" applyAlignment="1">
      <alignment horizontal="center" vertical="center"/>
    </xf>
    <xf numFmtId="247" fontId="231" fillId="2" borderId="107" xfId="2116" applyNumberFormat="1" applyFont="1" applyFill="1" applyBorder="1" applyAlignment="1">
      <alignment vertical="center"/>
    </xf>
    <xf numFmtId="247" fontId="231" fillId="2" borderId="117" xfId="2116" applyNumberFormat="1" applyFont="1" applyFill="1" applyBorder="1" applyAlignment="1">
      <alignment vertical="center"/>
    </xf>
    <xf numFmtId="247" fontId="231" fillId="2" borderId="118" xfId="2116" applyNumberFormat="1" applyFont="1" applyFill="1" applyBorder="1" applyAlignment="1">
      <alignment vertical="center"/>
    </xf>
    <xf numFmtId="0" fontId="231" fillId="2" borderId="107" xfId="2116" applyFont="1" applyFill="1" applyBorder="1" applyAlignment="1">
      <alignment horizontal="center" vertical="center"/>
    </xf>
    <xf numFmtId="0" fontId="231" fillId="2" borderId="117" xfId="2116" applyFont="1" applyFill="1" applyBorder="1" applyAlignment="1">
      <alignment horizontal="center" vertical="center"/>
    </xf>
    <xf numFmtId="0" fontId="231" fillId="2" borderId="118" xfId="2116" applyFont="1" applyFill="1" applyBorder="1" applyAlignment="1">
      <alignment horizontal="center" vertical="center"/>
    </xf>
    <xf numFmtId="0" fontId="233" fillId="2" borderId="124" xfId="2116" applyFont="1" applyFill="1" applyBorder="1" applyAlignment="1">
      <alignment horizontal="center" vertical="center"/>
    </xf>
    <xf numFmtId="0" fontId="233" fillId="2" borderId="125" xfId="2116" applyFont="1" applyFill="1" applyBorder="1" applyAlignment="1">
      <alignment horizontal="center" vertical="center"/>
    </xf>
    <xf numFmtId="247" fontId="233" fillId="2" borderId="117" xfId="2116" applyNumberFormat="1" applyFont="1" applyFill="1" applyBorder="1" applyAlignment="1">
      <alignment vertical="center"/>
    </xf>
    <xf numFmtId="247" fontId="233" fillId="2" borderId="118" xfId="2116" applyNumberFormat="1" applyFont="1" applyFill="1" applyBorder="1" applyAlignment="1">
      <alignment vertical="center"/>
    </xf>
    <xf numFmtId="247" fontId="233" fillId="2" borderId="126" xfId="2116" applyNumberFormat="1" applyFont="1" applyFill="1" applyBorder="1" applyAlignment="1">
      <alignment vertical="center"/>
    </xf>
    <xf numFmtId="0" fontId="233" fillId="65" borderId="106" xfId="2116" applyFont="1" applyFill="1" applyBorder="1" applyAlignment="1">
      <alignment horizontal="center" vertical="center" wrapText="1"/>
    </xf>
    <xf numFmtId="0" fontId="233" fillId="2" borderId="117" xfId="2116" applyFont="1" applyFill="1" applyBorder="1" applyAlignment="1">
      <alignment horizontal="center" vertical="center"/>
    </xf>
    <xf numFmtId="0" fontId="233" fillId="2" borderId="119" xfId="2116" applyFont="1" applyFill="1" applyBorder="1" applyAlignment="1">
      <alignment horizontal="center" vertical="center" wrapText="1"/>
    </xf>
    <xf numFmtId="0" fontId="231" fillId="2" borderId="127" xfId="2116" applyFont="1" applyFill="1" applyBorder="1" applyAlignment="1">
      <alignment horizontal="center" vertical="center"/>
    </xf>
    <xf numFmtId="0" fontId="231" fillId="2" borderId="56" xfId="2116" applyFont="1" applyFill="1" applyBorder="1" applyAlignment="1">
      <alignment horizontal="center" vertical="center"/>
    </xf>
    <xf numFmtId="0" fontId="233" fillId="2" borderId="62" xfId="2116" applyFont="1" applyFill="1" applyBorder="1" applyAlignment="1">
      <alignment horizontal="center" vertical="center"/>
    </xf>
    <xf numFmtId="0" fontId="233" fillId="65" borderId="119" xfId="2116" applyFont="1" applyFill="1" applyBorder="1" applyAlignment="1">
      <alignment horizontal="left" vertical="center" wrapText="1" indent="1"/>
    </xf>
    <xf numFmtId="0" fontId="233" fillId="2" borderId="63" xfId="2116" applyFont="1" applyFill="1" applyBorder="1" applyAlignment="1">
      <alignment horizontal="center" vertical="center"/>
    </xf>
    <xf numFmtId="247" fontId="233" fillId="2" borderId="128" xfId="2116" applyNumberFormat="1" applyFont="1" applyFill="1" applyBorder="1" applyAlignment="1">
      <alignment vertical="center"/>
    </xf>
    <xf numFmtId="247" fontId="233" fillId="2" borderId="129" xfId="2116" applyNumberFormat="1" applyFont="1" applyFill="1" applyBorder="1" applyAlignment="1">
      <alignment vertical="center"/>
    </xf>
    <xf numFmtId="247" fontId="233" fillId="2" borderId="130" xfId="2116" applyNumberFormat="1" applyFont="1" applyFill="1" applyBorder="1" applyAlignment="1">
      <alignment vertical="center"/>
    </xf>
    <xf numFmtId="0" fontId="233" fillId="2" borderId="128" xfId="2116" applyFont="1" applyFill="1" applyBorder="1" applyAlignment="1">
      <alignment horizontal="center" vertical="center" wrapText="1"/>
    </xf>
    <xf numFmtId="0" fontId="233" fillId="2" borderId="129" xfId="2116" applyFont="1" applyFill="1" applyBorder="1" applyAlignment="1">
      <alignment horizontal="center" vertical="center" wrapText="1"/>
    </xf>
    <xf numFmtId="0" fontId="233" fillId="2" borderId="130" xfId="2116" applyFont="1" applyFill="1" applyBorder="1" applyAlignment="1">
      <alignment horizontal="center" vertical="center"/>
    </xf>
    <xf numFmtId="0" fontId="233" fillId="65" borderId="0" xfId="2116" applyFont="1" applyFill="1" applyBorder="1"/>
    <xf numFmtId="0" fontId="231" fillId="2" borderId="0" xfId="2116" applyFont="1" applyFill="1" applyBorder="1"/>
    <xf numFmtId="248" fontId="233" fillId="2" borderId="0" xfId="2116" applyNumberFormat="1" applyFont="1" applyFill="1" applyBorder="1"/>
    <xf numFmtId="0" fontId="233" fillId="2" borderId="0" xfId="2116" applyFont="1" applyFill="1" applyBorder="1" applyAlignment="1">
      <alignment horizontal="right"/>
    </xf>
    <xf numFmtId="0" fontId="231" fillId="65" borderId="0" xfId="2116" applyFont="1" applyFill="1" applyBorder="1" applyAlignment="1"/>
    <xf numFmtId="0" fontId="233" fillId="2" borderId="0" xfId="2116" applyFont="1" applyFill="1" applyBorder="1" applyAlignment="1">
      <alignment horizontal="center"/>
    </xf>
    <xf numFmtId="0" fontId="231" fillId="65" borderId="0" xfId="2116" applyFont="1" applyFill="1" applyBorder="1" applyAlignment="1">
      <alignment horizontal="center" vertical="center"/>
    </xf>
    <xf numFmtId="0" fontId="231" fillId="2" borderId="0" xfId="2116" applyFont="1" applyFill="1" applyBorder="1" applyAlignment="1">
      <alignment horizontal="center"/>
    </xf>
    <xf numFmtId="0" fontId="233" fillId="65" borderId="0" xfId="2116" applyFont="1" applyFill="1"/>
    <xf numFmtId="0" fontId="223" fillId="0" borderId="0" xfId="2374" applyFont="1" applyAlignment="1">
      <alignment horizontal="center" vertical="center"/>
    </xf>
    <xf numFmtId="0" fontId="223" fillId="0" borderId="0" xfId="2374" applyFont="1" applyAlignment="1">
      <alignment vertical="center"/>
    </xf>
    <xf numFmtId="0" fontId="241" fillId="0" borderId="0" xfId="2374" applyFont="1" applyAlignment="1">
      <alignment horizontal="left" vertical="center"/>
    </xf>
    <xf numFmtId="246" fontId="223" fillId="0" borderId="0" xfId="2374" applyNumberFormat="1" applyFont="1" applyAlignment="1">
      <alignment vertical="center"/>
    </xf>
    <xf numFmtId="0" fontId="223" fillId="0" borderId="85" xfId="2374" applyFont="1" applyBorder="1" applyAlignment="1">
      <alignment horizontal="center" vertical="center"/>
    </xf>
    <xf numFmtId="0" fontId="223" fillId="0" borderId="80" xfId="2374" applyFont="1" applyBorder="1" applyAlignment="1">
      <alignment vertical="center"/>
    </xf>
    <xf numFmtId="0" fontId="223" fillId="0" borderId="2" xfId="2374" applyFont="1" applyBorder="1" applyAlignment="1">
      <alignment horizontal="center" vertical="center"/>
    </xf>
    <xf numFmtId="252" fontId="223" fillId="0" borderId="67" xfId="2374" applyNumberFormat="1" applyFont="1" applyBorder="1" applyAlignment="1">
      <alignment horizontal="center" vertical="center"/>
    </xf>
    <xf numFmtId="0" fontId="223" fillId="0" borderId="87" xfId="2374" applyFont="1" applyBorder="1" applyAlignment="1">
      <alignment horizontal="center" vertical="center"/>
    </xf>
    <xf numFmtId="246" fontId="236" fillId="0" borderId="2" xfId="2374" applyNumberFormat="1" applyFont="1" applyBorder="1" applyAlignment="1">
      <alignment horizontal="center" vertical="center"/>
    </xf>
    <xf numFmtId="3" fontId="232" fillId="0" borderId="52" xfId="2376" applyNumberFormat="1" applyFont="1" applyBorder="1" applyAlignment="1">
      <alignment horizontal="center" vertical="center"/>
    </xf>
    <xf numFmtId="0" fontId="236" fillId="0" borderId="0" xfId="2374" applyFont="1" applyAlignment="1">
      <alignment horizontal="center" vertical="center"/>
    </xf>
    <xf numFmtId="49" fontId="229" fillId="0" borderId="35" xfId="2376" applyNumberFormat="1" applyFont="1" applyBorder="1" applyAlignment="1">
      <alignment horizontal="center" vertical="center"/>
    </xf>
    <xf numFmtId="49" fontId="229" fillId="65" borderId="87" xfId="2375" applyNumberFormat="1" applyFont="1" applyFill="1" applyBorder="1" applyAlignment="1">
      <alignment horizontal="center" vertical="center" wrapText="1"/>
    </xf>
    <xf numFmtId="3" fontId="229" fillId="65" borderId="90" xfId="2375" applyNumberFormat="1" applyFont="1" applyFill="1" applyBorder="1" applyAlignment="1">
      <alignment vertical="center" wrapText="1"/>
    </xf>
    <xf numFmtId="246" fontId="242" fillId="0" borderId="2" xfId="2370" applyNumberFormat="1" applyFont="1" applyBorder="1" applyAlignment="1">
      <alignment horizontal="center" vertical="center" shrinkToFit="1"/>
    </xf>
    <xf numFmtId="3" fontId="229" fillId="65" borderId="90" xfId="2375" applyNumberFormat="1" applyFont="1" applyFill="1" applyBorder="1" applyAlignment="1">
      <alignment horizontal="left" vertical="center" wrapText="1"/>
    </xf>
    <xf numFmtId="49" fontId="232" fillId="0" borderId="35" xfId="2376" applyNumberFormat="1" applyFont="1" applyBorder="1" applyAlignment="1">
      <alignment horizontal="center" vertical="center"/>
    </xf>
    <xf numFmtId="49" fontId="232" fillId="65" borderId="87" xfId="2375" applyNumberFormat="1" applyFont="1" applyFill="1" applyBorder="1" applyAlignment="1">
      <alignment horizontal="center" vertical="center" wrapText="1"/>
    </xf>
    <xf numFmtId="3" fontId="232" fillId="65" borderId="90" xfId="2375" applyNumberFormat="1" applyFont="1" applyFill="1" applyBorder="1" applyAlignment="1">
      <alignment vertical="center" wrapText="1"/>
    </xf>
    <xf numFmtId="3" fontId="243" fillId="0" borderId="2" xfId="2377" applyNumberFormat="1" applyFont="1" applyBorder="1" applyAlignment="1" applyProtection="1">
      <alignment horizontal="center" vertical="center" shrinkToFit="1"/>
    </xf>
    <xf numFmtId="0" fontId="236" fillId="0" borderId="0" xfId="2374" applyFont="1" applyAlignment="1">
      <alignment vertical="center"/>
    </xf>
    <xf numFmtId="3" fontId="229" fillId="0" borderId="90" xfId="2376" applyNumberFormat="1" applyFont="1" applyBorder="1" applyAlignment="1">
      <alignment horizontal="left" vertical="center"/>
    </xf>
    <xf numFmtId="49" fontId="229" fillId="0" borderId="87" xfId="2376" applyNumberFormat="1" applyFont="1" applyBorder="1" applyAlignment="1">
      <alignment horizontal="center" vertical="center"/>
    </xf>
    <xf numFmtId="253" fontId="229" fillId="65" borderId="90" xfId="2375" applyNumberFormat="1" applyFont="1" applyFill="1" applyBorder="1" applyAlignment="1">
      <alignment horizontal="left" vertical="center" wrapText="1"/>
    </xf>
    <xf numFmtId="49" fontId="229" fillId="0" borderId="37" xfId="2376" applyNumberFormat="1" applyFont="1" applyBorder="1" applyAlignment="1">
      <alignment horizontal="center" vertical="center"/>
    </xf>
    <xf numFmtId="49" fontId="229" fillId="65" borderId="136" xfId="2375" applyNumberFormat="1" applyFont="1" applyFill="1" applyBorder="1" applyAlignment="1">
      <alignment horizontal="center" vertical="center" wrapText="1"/>
    </xf>
    <xf numFmtId="3" fontId="229" fillId="65" borderId="137" xfId="2375" applyNumberFormat="1" applyFont="1" applyFill="1" applyBorder="1" applyAlignment="1">
      <alignment horizontal="left" vertical="center" wrapText="1"/>
    </xf>
    <xf numFmtId="3" fontId="223" fillId="0" borderId="0" xfId="2374" applyNumberFormat="1" applyFont="1" applyAlignment="1">
      <alignment vertical="center"/>
    </xf>
    <xf numFmtId="3" fontId="214" fillId="0" borderId="0" xfId="2374" applyNumberFormat="1" applyFont="1" applyAlignment="1">
      <alignment vertical="center"/>
    </xf>
    <xf numFmtId="0" fontId="223" fillId="0" borderId="0" xfId="2374" applyFont="1" applyAlignment="1">
      <alignment vertical="center" wrapText="1"/>
    </xf>
    <xf numFmtId="0" fontId="236" fillId="0" borderId="0" xfId="2374" applyFont="1" applyAlignment="1">
      <alignment vertical="center" wrapText="1"/>
    </xf>
    <xf numFmtId="0" fontId="207" fillId="2" borderId="2" xfId="0" applyFont="1" applyFill="1" applyBorder="1" applyAlignment="1">
      <alignment horizontal="center" vertical="center" wrapText="1"/>
    </xf>
    <xf numFmtId="0" fontId="5" fillId="65" borderId="49" xfId="0" applyFont="1" applyFill="1" applyBorder="1" applyAlignment="1">
      <alignment horizontal="left" vertical="center" wrapText="1"/>
    </xf>
    <xf numFmtId="0" fontId="207" fillId="2" borderId="85" xfId="0" applyFont="1" applyFill="1" applyBorder="1" applyAlignment="1">
      <alignment horizontal="center" vertical="center" wrapText="1"/>
    </xf>
    <xf numFmtId="170" fontId="207" fillId="2" borderId="85" xfId="0" applyNumberFormat="1" applyFont="1" applyFill="1" applyBorder="1" applyAlignment="1">
      <alignment horizontal="center" vertical="center" wrapText="1"/>
    </xf>
    <xf numFmtId="170" fontId="0" fillId="0" borderId="0" xfId="0" applyNumberFormat="1" applyFill="1" applyAlignment="1">
      <alignment vertical="center"/>
    </xf>
    <xf numFmtId="3" fontId="228" fillId="0" borderId="87" xfId="2369" applyNumberFormat="1" applyFont="1" applyBorder="1" applyAlignment="1">
      <alignment horizontal="center" vertical="center"/>
    </xf>
    <xf numFmtId="3" fontId="228" fillId="0" borderId="138" xfId="2369" applyNumberFormat="1" applyFont="1" applyBorder="1" applyAlignment="1">
      <alignment horizontal="center" vertical="center"/>
    </xf>
    <xf numFmtId="0" fontId="223" fillId="0" borderId="0" xfId="2378" applyFont="1" applyAlignment="1">
      <alignment vertical="center"/>
    </xf>
    <xf numFmtId="0" fontId="223" fillId="0" borderId="0" xfId="2378" applyFont="1" applyAlignment="1">
      <alignment horizontal="center" vertical="center"/>
    </xf>
    <xf numFmtId="0" fontId="236" fillId="0" borderId="0" xfId="2378" applyFont="1" applyAlignment="1">
      <alignment vertical="center"/>
    </xf>
    <xf numFmtId="0" fontId="224" fillId="0" borderId="2" xfId="2378" applyFont="1" applyBorder="1" applyAlignment="1">
      <alignment horizontal="center" vertical="center" wrapText="1"/>
    </xf>
    <xf numFmtId="0" fontId="214" fillId="0" borderId="2" xfId="2378" applyFont="1" applyBorder="1" applyAlignment="1">
      <alignment horizontal="center" vertical="center"/>
    </xf>
    <xf numFmtId="0" fontId="214" fillId="0" borderId="70" xfId="2378" applyFont="1" applyBorder="1" applyAlignment="1">
      <alignment horizontal="center" vertical="center" wrapText="1"/>
    </xf>
    <xf numFmtId="0" fontId="215" fillId="0" borderId="2" xfId="2378" applyFont="1" applyBorder="1" applyAlignment="1">
      <alignment horizontal="center" vertical="center" wrapText="1"/>
    </xf>
    <xf numFmtId="0" fontId="213" fillId="0" borderId="71" xfId="2378" applyFont="1" applyBorder="1" applyAlignment="1">
      <alignment horizontal="center" vertical="center"/>
    </xf>
    <xf numFmtId="0" fontId="215" fillId="0" borderId="139" xfId="2378" applyFont="1" applyBorder="1" applyAlignment="1">
      <alignment horizontal="center" vertical="center" wrapText="1"/>
    </xf>
    <xf numFmtId="0" fontId="214" fillId="68" borderId="46" xfId="2378" applyFont="1" applyFill="1" applyBorder="1" applyAlignment="1">
      <alignment horizontal="center" vertical="center" wrapText="1"/>
    </xf>
    <xf numFmtId="0" fontId="215" fillId="0" borderId="70" xfId="2378" applyFont="1" applyBorder="1" applyAlignment="1">
      <alignment horizontal="center" vertical="center" wrapText="1"/>
    </xf>
    <xf numFmtId="0" fontId="213" fillId="0" borderId="73" xfId="2378" applyFont="1" applyBorder="1" applyAlignment="1">
      <alignment horizontal="center" vertical="center"/>
    </xf>
    <xf numFmtId="0" fontId="215" fillId="0" borderId="104" xfId="2378" applyFont="1" applyBorder="1" applyAlignment="1">
      <alignment horizontal="center" vertical="center" wrapText="1"/>
    </xf>
    <xf numFmtId="0" fontId="244" fillId="0" borderId="46" xfId="2378" applyFont="1" applyBorder="1" applyAlignment="1">
      <alignment horizontal="center" vertical="center" wrapText="1"/>
    </xf>
    <xf numFmtId="0" fontId="245" fillId="0" borderId="46" xfId="2378" applyFont="1" applyBorder="1" applyAlignment="1">
      <alignment horizontal="center" vertical="center"/>
    </xf>
    <xf numFmtId="0" fontId="213" fillId="0" borderId="104" xfId="2378" applyFont="1" applyBorder="1" applyAlignment="1">
      <alignment horizontal="center" vertical="center"/>
    </xf>
    <xf numFmtId="0" fontId="225" fillId="69" borderId="46" xfId="2378" applyFont="1" applyFill="1" applyBorder="1" applyAlignment="1">
      <alignment horizontal="center" vertical="center" wrapText="1"/>
    </xf>
    <xf numFmtId="0" fontId="225" fillId="0" borderId="46" xfId="2378" applyFont="1" applyBorder="1" applyAlignment="1">
      <alignment horizontal="center" vertical="center"/>
    </xf>
    <xf numFmtId="3" fontId="223" fillId="0" borderId="73" xfId="2378" applyNumberFormat="1" applyFont="1" applyBorder="1" applyAlignment="1">
      <alignment horizontal="center" vertical="center"/>
    </xf>
    <xf numFmtId="3" fontId="223" fillId="0" borderId="104" xfId="2378" applyNumberFormat="1" applyFont="1" applyBorder="1" applyAlignment="1">
      <alignment horizontal="center" vertical="center"/>
    </xf>
    <xf numFmtId="3" fontId="223" fillId="0" borderId="74" xfId="2378" applyNumberFormat="1" applyFont="1" applyBorder="1" applyAlignment="1">
      <alignment horizontal="center" vertical="center"/>
    </xf>
    <xf numFmtId="3" fontId="246" fillId="0" borderId="73" xfId="2378" applyNumberFormat="1" applyFont="1" applyBorder="1" applyAlignment="1">
      <alignment horizontal="center" vertical="center"/>
    </xf>
    <xf numFmtId="3" fontId="246" fillId="0" borderId="104" xfId="2378" applyNumberFormat="1" applyFont="1" applyBorder="1" applyAlignment="1">
      <alignment horizontal="center" vertical="center"/>
    </xf>
    <xf numFmtId="0" fontId="247" fillId="0" borderId="46" xfId="2378" applyFont="1" applyBorder="1" applyAlignment="1">
      <alignment horizontal="center" vertical="center" wrapText="1"/>
    </xf>
    <xf numFmtId="0" fontId="247" fillId="0" borderId="46" xfId="2378" applyFont="1" applyBorder="1" applyAlignment="1">
      <alignment horizontal="center" vertical="center"/>
    </xf>
    <xf numFmtId="3" fontId="248" fillId="0" borderId="73" xfId="2378" applyNumberFormat="1" applyFont="1" applyBorder="1" applyAlignment="1">
      <alignment horizontal="center" vertical="center"/>
    </xf>
    <xf numFmtId="3" fontId="248" fillId="0" borderId="104" xfId="2378" applyNumberFormat="1" applyFont="1" applyBorder="1" applyAlignment="1">
      <alignment horizontal="center" vertical="center"/>
    </xf>
    <xf numFmtId="0" fontId="223" fillId="0" borderId="73" xfId="2378" applyFont="1" applyBorder="1" applyAlignment="1">
      <alignment horizontal="center" vertical="center"/>
    </xf>
    <xf numFmtId="0" fontId="223" fillId="0" borderId="104" xfId="2378" applyFont="1" applyBorder="1" applyAlignment="1">
      <alignment horizontal="center" vertical="center"/>
    </xf>
    <xf numFmtId="0" fontId="223" fillId="0" borderId="74" xfId="2378" applyFont="1" applyBorder="1" applyAlignment="1">
      <alignment horizontal="center" vertical="center"/>
    </xf>
    <xf numFmtId="0" fontId="225" fillId="0" borderId="46" xfId="2378" applyFont="1" applyBorder="1" applyAlignment="1">
      <alignment horizontal="center" vertical="center" wrapText="1"/>
    </xf>
    <xf numFmtId="0" fontId="226" fillId="0" borderId="46" xfId="2378" applyFont="1" applyBorder="1" applyAlignment="1">
      <alignment horizontal="center" vertical="center" wrapText="1"/>
    </xf>
    <xf numFmtId="0" fontId="226" fillId="0" borderId="46" xfId="2378" applyFont="1" applyBorder="1" applyAlignment="1">
      <alignment horizontal="center" vertical="center"/>
    </xf>
    <xf numFmtId="3" fontId="227" fillId="0" borderId="73" xfId="2378" applyNumberFormat="1" applyFont="1" applyBorder="1" applyAlignment="1">
      <alignment horizontal="center" vertical="center"/>
    </xf>
    <xf numFmtId="3" fontId="227" fillId="0" borderId="104" xfId="2378" applyNumberFormat="1" applyFont="1" applyBorder="1" applyAlignment="1">
      <alignment horizontal="center" vertical="center"/>
    </xf>
    <xf numFmtId="3" fontId="227" fillId="0" borderId="74" xfId="2378" applyNumberFormat="1" applyFont="1" applyBorder="1" applyAlignment="1">
      <alignment horizontal="center" vertical="center"/>
    </xf>
    <xf numFmtId="0" fontId="249" fillId="0" borderId="46" xfId="2378" applyFont="1" applyBorder="1" applyAlignment="1">
      <alignment horizontal="center" vertical="center" wrapText="1"/>
    </xf>
    <xf numFmtId="0" fontId="218" fillId="0" borderId="46" xfId="2378" applyFont="1" applyBorder="1" applyAlignment="1">
      <alignment horizontal="center" vertical="center" wrapText="1"/>
    </xf>
    <xf numFmtId="0" fontId="220" fillId="0" borderId="46" xfId="2378" applyFont="1" applyBorder="1" applyAlignment="1">
      <alignment horizontal="center" vertical="center" wrapText="1"/>
    </xf>
    <xf numFmtId="0" fontId="249" fillId="0" borderId="75" xfId="2378" applyFont="1" applyBorder="1" applyAlignment="1">
      <alignment horizontal="center" vertical="center" wrapText="1"/>
    </xf>
    <xf numFmtId="0" fontId="247" fillId="0" borderId="75" xfId="2378" applyFont="1" applyBorder="1" applyAlignment="1">
      <alignment horizontal="center" vertical="center"/>
    </xf>
    <xf numFmtId="0" fontId="230" fillId="0" borderId="2" xfId="2378" applyFont="1" applyBorder="1" applyAlignment="1">
      <alignment horizontal="center" vertical="center" wrapText="1"/>
    </xf>
    <xf numFmtId="0" fontId="226" fillId="0" borderId="2" xfId="2378" applyFont="1" applyBorder="1" applyAlignment="1">
      <alignment horizontal="center" vertical="center"/>
    </xf>
    <xf numFmtId="3" fontId="228" fillId="0" borderId="73" xfId="2378" applyNumberFormat="1" applyFont="1" applyBorder="1" applyAlignment="1">
      <alignment horizontal="center" vertical="center"/>
    </xf>
    <xf numFmtId="3" fontId="228" fillId="0" borderId="104" xfId="2378" applyNumberFormat="1" applyFont="1" applyBorder="1" applyAlignment="1">
      <alignment horizontal="center" vertical="center"/>
    </xf>
    <xf numFmtId="3" fontId="228" fillId="0" borderId="74" xfId="2378" applyNumberFormat="1" applyFont="1" applyBorder="1" applyAlignment="1">
      <alignment horizontal="center" vertical="center"/>
    </xf>
    <xf numFmtId="0" fontId="213" fillId="0" borderId="2" xfId="2378" applyFont="1" applyBorder="1" applyAlignment="1">
      <alignment horizontal="center" vertical="center"/>
    </xf>
    <xf numFmtId="0" fontId="213" fillId="0" borderId="81" xfId="2378" applyFont="1" applyBorder="1" applyAlignment="1">
      <alignment horizontal="center" vertical="center"/>
    </xf>
    <xf numFmtId="0" fontId="251" fillId="0" borderId="108" xfId="2379" applyFont="1" applyFill="1" applyBorder="1" applyAlignment="1" applyProtection="1">
      <alignment vertical="center"/>
    </xf>
    <xf numFmtId="0" fontId="214" fillId="0" borderId="2" xfId="2378" applyFont="1" applyBorder="1" applyAlignment="1">
      <alignment horizontal="center" vertical="center" wrapText="1"/>
    </xf>
    <xf numFmtId="0" fontId="214" fillId="0" borderId="140" xfId="2378" applyFont="1" applyBorder="1" applyAlignment="1">
      <alignment horizontal="center" vertical="center"/>
    </xf>
    <xf numFmtId="0" fontId="214" fillId="0" borderId="117" xfId="2378" applyFont="1" applyBorder="1" applyAlignment="1">
      <alignment horizontal="center" vertical="center"/>
    </xf>
    <xf numFmtId="0" fontId="218" fillId="0" borderId="70" xfId="2378" applyFont="1" applyBorder="1" applyAlignment="1">
      <alignment horizontal="center" vertical="center"/>
    </xf>
    <xf numFmtId="0" fontId="245" fillId="0" borderId="70" xfId="2378" applyFont="1" applyBorder="1" applyAlignment="1">
      <alignment horizontal="center" vertical="center"/>
    </xf>
    <xf numFmtId="0" fontId="225" fillId="0" borderId="73" xfId="2378" applyFont="1" applyBorder="1" applyAlignment="1">
      <alignment horizontal="center" vertical="center"/>
    </xf>
    <xf numFmtId="0" fontId="225" fillId="0" borderId="104" xfId="2378" applyFont="1" applyBorder="1" applyAlignment="1">
      <alignment horizontal="center" vertical="center"/>
    </xf>
    <xf numFmtId="0" fontId="225" fillId="70" borderId="46" xfId="2378" applyFont="1" applyFill="1" applyBorder="1" applyAlignment="1">
      <alignment horizontal="center" vertical="center" wrapText="1"/>
    </xf>
    <xf numFmtId="0" fontId="214" fillId="0" borderId="46" xfId="2378" applyFont="1" applyBorder="1" applyAlignment="1">
      <alignment horizontal="center" vertical="center" wrapText="1"/>
    </xf>
    <xf numFmtId="0" fontId="230" fillId="0" borderId="46" xfId="2378" applyFont="1" applyBorder="1" applyAlignment="1">
      <alignment horizontal="center" vertical="center" wrapText="1"/>
    </xf>
    <xf numFmtId="3" fontId="230" fillId="0" borderId="73" xfId="2378" applyNumberFormat="1" applyFont="1" applyBorder="1" applyAlignment="1">
      <alignment horizontal="center" vertical="center"/>
    </xf>
    <xf numFmtId="3" fontId="230" fillId="0" borderId="104" xfId="2378" applyNumberFormat="1" applyFont="1" applyBorder="1" applyAlignment="1">
      <alignment horizontal="center" vertical="center"/>
    </xf>
    <xf numFmtId="3" fontId="217" fillId="0" borderId="73" xfId="2378" applyNumberFormat="1" applyFont="1" applyBorder="1" applyAlignment="1">
      <alignment horizontal="center" vertical="center"/>
    </xf>
    <xf numFmtId="3" fontId="217" fillId="0" borderId="104" xfId="2378" applyNumberFormat="1" applyFont="1" applyBorder="1" applyAlignment="1">
      <alignment horizontal="center" vertical="center"/>
    </xf>
    <xf numFmtId="3" fontId="221" fillId="0" borderId="76" xfId="2378" applyNumberFormat="1" applyFont="1" applyBorder="1" applyAlignment="1">
      <alignment horizontal="center" vertical="center"/>
    </xf>
    <xf numFmtId="3" fontId="221" fillId="0" borderId="141" xfId="2378" applyNumberFormat="1" applyFont="1" applyBorder="1" applyAlignment="1">
      <alignment horizontal="center" vertical="center"/>
    </xf>
    <xf numFmtId="3" fontId="223" fillId="0" borderId="0" xfId="2378" applyNumberFormat="1" applyFont="1" applyAlignment="1">
      <alignment horizontal="center" vertical="center"/>
    </xf>
    <xf numFmtId="0" fontId="223" fillId="0" borderId="0" xfId="2378" applyFont="1"/>
    <xf numFmtId="0" fontId="224" fillId="0" borderId="67" xfId="2378" applyFont="1" applyBorder="1" applyAlignment="1">
      <alignment horizontal="center" vertical="center" wrapText="1"/>
    </xf>
    <xf numFmtId="0" fontId="224" fillId="0" borderId="2" xfId="2378" applyFont="1" applyBorder="1" applyAlignment="1">
      <alignment horizontal="center" vertical="center"/>
    </xf>
    <xf numFmtId="0" fontId="225" fillId="0" borderId="70" xfId="2378" applyFont="1" applyBorder="1" applyAlignment="1">
      <alignment horizontal="left" vertical="center" wrapText="1"/>
    </xf>
    <xf numFmtId="0" fontId="225" fillId="0" borderId="70" xfId="2378" applyFont="1" applyBorder="1" applyAlignment="1">
      <alignment horizontal="center" vertical="center"/>
    </xf>
    <xf numFmtId="3" fontId="223" fillId="0" borderId="71" xfId="2378" applyNumberFormat="1" applyFont="1" applyBorder="1" applyAlignment="1">
      <alignment horizontal="center" vertical="center"/>
    </xf>
    <xf numFmtId="0" fontId="223" fillId="0" borderId="72" xfId="2378" applyFont="1" applyBorder="1" applyAlignment="1">
      <alignment horizontal="center" vertical="center"/>
    </xf>
    <xf numFmtId="3" fontId="227" fillId="0" borderId="71" xfId="2378" applyNumberFormat="1" applyFont="1" applyBorder="1" applyAlignment="1">
      <alignment horizontal="center" vertical="center"/>
    </xf>
    <xf numFmtId="0" fontId="225" fillId="0" borderId="46" xfId="2378" applyFont="1" applyBorder="1" applyAlignment="1">
      <alignment horizontal="left" vertical="center" wrapText="1"/>
    </xf>
    <xf numFmtId="0" fontId="226" fillId="0" borderId="46" xfId="2378" applyFont="1" applyBorder="1" applyAlignment="1">
      <alignment horizontal="left" vertical="center" wrapText="1"/>
    </xf>
    <xf numFmtId="3" fontId="221" fillId="0" borderId="73" xfId="2378" applyNumberFormat="1" applyFont="1" applyBorder="1" applyAlignment="1">
      <alignment horizontal="center" vertical="center"/>
    </xf>
    <xf numFmtId="3" fontId="221" fillId="0" borderId="74" xfId="2378" applyNumberFormat="1" applyFont="1" applyBorder="1" applyAlignment="1">
      <alignment horizontal="center" vertical="center"/>
    </xf>
    <xf numFmtId="0" fontId="227" fillId="0" borderId="73" xfId="2378" applyFont="1" applyBorder="1" applyAlignment="1">
      <alignment horizontal="center" vertical="center"/>
    </xf>
    <xf numFmtId="3" fontId="219" fillId="0" borderId="73" xfId="2378" applyNumberFormat="1" applyFont="1" applyBorder="1" applyAlignment="1">
      <alignment horizontal="center" vertical="center"/>
    </xf>
    <xf numFmtId="3" fontId="219" fillId="0" borderId="74" xfId="2378" applyNumberFormat="1" applyFont="1" applyBorder="1" applyAlignment="1">
      <alignment horizontal="center" vertical="center"/>
    </xf>
    <xf numFmtId="0" fontId="227" fillId="0" borderId="74" xfId="2378" applyFont="1" applyBorder="1" applyAlignment="1">
      <alignment horizontal="center" vertical="center"/>
    </xf>
    <xf numFmtId="0" fontId="225" fillId="0" borderId="61" xfId="2378" applyFont="1" applyBorder="1" applyAlignment="1">
      <alignment horizontal="left" vertical="center" wrapText="1"/>
    </xf>
    <xf numFmtId="0" fontId="225" fillId="0" borderId="61" xfId="2378" applyFont="1" applyBorder="1" applyAlignment="1">
      <alignment horizontal="center" vertical="center"/>
    </xf>
    <xf numFmtId="0" fontId="223" fillId="0" borderId="81" xfId="2378" applyFont="1" applyBorder="1" applyAlignment="1">
      <alignment horizontal="center" vertical="center"/>
    </xf>
    <xf numFmtId="3" fontId="223" fillId="0" borderId="82" xfId="2378" applyNumberFormat="1" applyFont="1" applyBorder="1" applyAlignment="1">
      <alignment horizontal="center" vertical="center"/>
    </xf>
    <xf numFmtId="3" fontId="227" fillId="0" borderId="82" xfId="2378" applyNumberFormat="1" applyFont="1" applyBorder="1" applyAlignment="1">
      <alignment horizontal="center" vertical="center"/>
    </xf>
    <xf numFmtId="0" fontId="230" fillId="0" borderId="2" xfId="2378" applyFont="1" applyBorder="1" applyAlignment="1">
      <alignment horizontal="left" vertical="center" wrapText="1"/>
    </xf>
    <xf numFmtId="0" fontId="230" fillId="0" borderId="2" xfId="2378" applyFont="1" applyBorder="1" applyAlignment="1">
      <alignment horizontal="center" vertical="center"/>
    </xf>
    <xf numFmtId="3" fontId="228" fillId="0" borderId="83" xfId="2378" applyNumberFormat="1" applyFont="1" applyBorder="1" applyAlignment="1">
      <alignment horizontal="center" vertical="center"/>
    </xf>
    <xf numFmtId="0" fontId="228" fillId="0" borderId="138" xfId="2378" applyFont="1" applyBorder="1" applyAlignment="1">
      <alignment horizontal="center" vertical="center"/>
    </xf>
    <xf numFmtId="245" fontId="4" fillId="65" borderId="46" xfId="0" applyNumberFormat="1" applyFont="1" applyFill="1" applyBorder="1" applyAlignment="1">
      <alignment horizontal="center" vertical="center"/>
    </xf>
    <xf numFmtId="0" fontId="5" fillId="65" borderId="59" xfId="0" applyFont="1" applyFill="1" applyBorder="1" applyAlignment="1">
      <alignment horizontal="center" vertical="center" wrapText="1"/>
    </xf>
    <xf numFmtId="0" fontId="5" fillId="65" borderId="28" xfId="0" applyFont="1" applyFill="1" applyBorder="1" applyAlignment="1">
      <alignment horizontal="center" vertical="center" wrapText="1"/>
    </xf>
    <xf numFmtId="0" fontId="5" fillId="65" borderId="2" xfId="0" applyFont="1" applyFill="1" applyBorder="1" applyAlignment="1">
      <alignment vertical="center"/>
    </xf>
    <xf numFmtId="0" fontId="5" fillId="65" borderId="40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" fontId="213" fillId="0" borderId="46" xfId="2369" applyNumberFormat="1" applyFont="1" applyFill="1" applyBorder="1" applyAlignment="1">
      <alignment horizontal="center" vertical="center"/>
    </xf>
    <xf numFmtId="0" fontId="6" fillId="0" borderId="54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/>
    </xf>
    <xf numFmtId="0" fontId="6" fillId="0" borderId="25" xfId="0" applyFont="1" applyBorder="1" applyAlignment="1">
      <alignment horizontal="center" vertical="top"/>
    </xf>
    <xf numFmtId="0" fontId="6" fillId="0" borderId="5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5" fillId="65" borderId="32" xfId="0" applyFont="1" applyFill="1" applyBorder="1" applyAlignment="1">
      <alignment horizontal="left" vertical="center"/>
    </xf>
    <xf numFmtId="0" fontId="5" fillId="65" borderId="33" xfId="0" applyFont="1" applyFill="1" applyBorder="1" applyAlignment="1">
      <alignment horizontal="left" vertical="center"/>
    </xf>
    <xf numFmtId="0" fontId="5" fillId="65" borderId="0" xfId="0" applyFont="1" applyFill="1" applyBorder="1" applyAlignment="1">
      <alignment horizontal="left" wrapText="1"/>
    </xf>
    <xf numFmtId="0" fontId="207" fillId="2" borderId="2" xfId="0" applyFont="1" applyFill="1" applyBorder="1" applyAlignment="1">
      <alignment horizontal="left" vertical="center" wrapText="1"/>
    </xf>
    <xf numFmtId="0" fontId="209" fillId="0" borderId="0" xfId="0" applyFont="1" applyAlignment="1">
      <alignment horizontal="center"/>
    </xf>
    <xf numFmtId="0" fontId="209" fillId="0" borderId="0" xfId="0" applyFont="1" applyAlignment="1">
      <alignment horizontal="center" vertical="center" wrapText="1"/>
    </xf>
    <xf numFmtId="0" fontId="209" fillId="0" borderId="0" xfId="0" applyFont="1" applyAlignment="1">
      <alignment horizontal="center" vertical="center"/>
    </xf>
    <xf numFmtId="0" fontId="207" fillId="2" borderId="2" xfId="0" applyFont="1" applyFill="1" applyBorder="1" applyAlignment="1">
      <alignment horizontal="center" vertical="center" wrapText="1"/>
    </xf>
    <xf numFmtId="0" fontId="207" fillId="2" borderId="8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top" wrapText="1"/>
    </xf>
    <xf numFmtId="0" fontId="4" fillId="0" borderId="80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" fontId="5" fillId="0" borderId="6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68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65" borderId="86" xfId="0" applyFont="1" applyFill="1" applyBorder="1" applyAlignment="1">
      <alignment horizontal="left" vertical="center"/>
    </xf>
    <xf numFmtId="0" fontId="5" fillId="65" borderId="6" xfId="0" applyFont="1" applyFill="1" applyBorder="1" applyAlignment="1">
      <alignment horizontal="left" vertical="center"/>
    </xf>
    <xf numFmtId="0" fontId="5" fillId="65" borderId="14" xfId="0" applyFont="1" applyFill="1" applyBorder="1" applyAlignment="1">
      <alignment horizontal="center" vertical="center"/>
    </xf>
    <xf numFmtId="0" fontId="5" fillId="65" borderId="40" xfId="0" applyFont="1" applyFill="1" applyBorder="1" applyAlignment="1">
      <alignment horizontal="center" vertical="center"/>
    </xf>
    <xf numFmtId="0" fontId="5" fillId="65" borderId="64" xfId="0" applyFont="1" applyFill="1" applyBorder="1" applyAlignment="1">
      <alignment horizontal="center" vertical="center"/>
    </xf>
    <xf numFmtId="0" fontId="4" fillId="65" borderId="57" xfId="0" applyFont="1" applyFill="1" applyBorder="1" applyAlignment="1">
      <alignment horizontal="center" vertical="center"/>
    </xf>
    <xf numFmtId="0" fontId="4" fillId="65" borderId="66" xfId="0" applyFont="1" applyFill="1" applyBorder="1" applyAlignment="1">
      <alignment horizontal="center" vertical="center"/>
    </xf>
    <xf numFmtId="0" fontId="4" fillId="65" borderId="54" xfId="0" applyFont="1" applyFill="1" applyBorder="1" applyAlignment="1">
      <alignment horizontal="center" vertical="center"/>
    </xf>
    <xf numFmtId="0" fontId="4" fillId="65" borderId="25" xfId="0" applyFont="1" applyFill="1" applyBorder="1" applyAlignment="1">
      <alignment horizontal="center" vertical="center"/>
    </xf>
    <xf numFmtId="0" fontId="4" fillId="65" borderId="53" xfId="2368" applyFont="1" applyFill="1" applyBorder="1" applyAlignment="1">
      <alignment horizontal="center" vertical="top" wrapText="1"/>
    </xf>
    <xf numFmtId="0" fontId="4" fillId="65" borderId="52" xfId="2368" applyFont="1" applyFill="1" applyBorder="1" applyAlignment="1">
      <alignment horizontal="center" vertical="top" wrapText="1"/>
    </xf>
    <xf numFmtId="0" fontId="4" fillId="65" borderId="48" xfId="2368" applyFont="1" applyFill="1" applyBorder="1" applyAlignment="1">
      <alignment horizontal="center" vertical="top" wrapText="1"/>
    </xf>
    <xf numFmtId="0" fontId="5" fillId="65" borderId="62" xfId="0" applyFont="1" applyFill="1" applyBorder="1" applyAlignment="1">
      <alignment horizontal="left" vertical="center"/>
    </xf>
    <xf numFmtId="0" fontId="5" fillId="65" borderId="63" xfId="0" applyFont="1" applyFill="1" applyBorder="1" applyAlignment="1">
      <alignment horizontal="left" vertical="center"/>
    </xf>
    <xf numFmtId="0" fontId="5" fillId="65" borderId="0" xfId="0" applyFont="1" applyFill="1" applyAlignment="1">
      <alignment horizontal="center" vertical="center"/>
    </xf>
    <xf numFmtId="0" fontId="5" fillId="65" borderId="0" xfId="0" applyFont="1" applyFill="1" applyBorder="1" applyAlignment="1">
      <alignment horizontal="center" vertical="center"/>
    </xf>
    <xf numFmtId="0" fontId="5" fillId="65" borderId="0" xfId="0" applyFont="1" applyFill="1" applyAlignment="1">
      <alignment horizontal="center"/>
    </xf>
    <xf numFmtId="0" fontId="5" fillId="65" borderId="0" xfId="0" applyFont="1" applyFill="1" applyBorder="1" applyAlignment="1">
      <alignment horizontal="center" vertical="top"/>
    </xf>
    <xf numFmtId="0" fontId="4" fillId="65" borderId="0" xfId="0" applyFont="1" applyFill="1" applyBorder="1" applyAlignment="1">
      <alignment horizontal="center" vertical="top"/>
    </xf>
    <xf numFmtId="0" fontId="5" fillId="65" borderId="89" xfId="0" applyFont="1" applyFill="1" applyBorder="1" applyAlignment="1">
      <alignment horizontal="left" vertical="center"/>
    </xf>
    <xf numFmtId="0" fontId="5" fillId="65" borderId="68" xfId="0" applyFont="1" applyFill="1" applyBorder="1" applyAlignment="1">
      <alignment horizontal="left" vertical="center"/>
    </xf>
    <xf numFmtId="0" fontId="5" fillId="65" borderId="61" xfId="0" applyFont="1" applyFill="1" applyBorder="1" applyAlignment="1">
      <alignment horizontal="center" vertical="top" wrapText="1"/>
    </xf>
    <xf numFmtId="0" fontId="5" fillId="65" borderId="80" xfId="0" applyFont="1" applyFill="1" applyBorder="1" applyAlignment="1">
      <alignment horizontal="center" vertical="top" wrapText="1"/>
    </xf>
    <xf numFmtId="0" fontId="5" fillId="65" borderId="49" xfId="0" applyFont="1" applyFill="1" applyBorder="1" applyAlignment="1">
      <alignment horizontal="center" vertical="top" wrapText="1"/>
    </xf>
    <xf numFmtId="0" fontId="236" fillId="0" borderId="87" xfId="2378" applyFont="1" applyBorder="1" applyAlignment="1">
      <alignment horizontal="center" vertical="center"/>
    </xf>
    <xf numFmtId="0" fontId="236" fillId="0" borderId="7" xfId="2378" applyFont="1" applyBorder="1" applyAlignment="1">
      <alignment horizontal="center" vertical="center"/>
    </xf>
    <xf numFmtId="0" fontId="222" fillId="0" borderId="0" xfId="2378" applyFont="1" applyFill="1" applyAlignment="1">
      <alignment horizontal="left"/>
    </xf>
    <xf numFmtId="0" fontId="214" fillId="0" borderId="2" xfId="2378" applyFont="1" applyBorder="1" applyAlignment="1">
      <alignment horizontal="center" vertical="center" wrapText="1"/>
    </xf>
    <xf numFmtId="0" fontId="224" fillId="0" borderId="2" xfId="2378" applyFont="1" applyBorder="1" applyAlignment="1">
      <alignment horizontal="center" vertical="center" wrapText="1"/>
    </xf>
    <xf numFmtId="0" fontId="236" fillId="0" borderId="2" xfId="2378" applyFont="1" applyBorder="1" applyAlignment="1">
      <alignment horizontal="center" vertical="center"/>
    </xf>
    <xf numFmtId="0" fontId="224" fillId="0" borderId="85" xfId="2378" applyFont="1" applyBorder="1" applyAlignment="1">
      <alignment horizontal="center" vertical="center" wrapText="1"/>
    </xf>
    <xf numFmtId="0" fontId="224" fillId="0" borderId="80" xfId="2378" applyFont="1" applyBorder="1" applyAlignment="1">
      <alignment horizontal="center" vertical="center" wrapText="1"/>
    </xf>
    <xf numFmtId="0" fontId="224" fillId="0" borderId="67" xfId="2378" applyFont="1" applyBorder="1" applyAlignment="1">
      <alignment horizontal="center" vertical="center" wrapText="1"/>
    </xf>
    <xf numFmtId="0" fontId="223" fillId="0" borderId="73" xfId="2378" applyFont="1" applyBorder="1" applyAlignment="1">
      <alignment horizontal="center" vertical="center"/>
    </xf>
    <xf numFmtId="0" fontId="225" fillId="0" borderId="46" xfId="2378" applyFont="1" applyBorder="1" applyAlignment="1">
      <alignment horizontal="center" vertical="center"/>
    </xf>
    <xf numFmtId="0" fontId="214" fillId="65" borderId="87" xfId="2369" applyFont="1" applyFill="1" applyBorder="1" applyAlignment="1">
      <alignment horizontal="center" vertical="center"/>
    </xf>
    <xf numFmtId="0" fontId="214" fillId="65" borderId="90" xfId="2369" applyFont="1" applyFill="1" applyBorder="1" applyAlignment="1">
      <alignment horizontal="center" vertical="center"/>
    </xf>
    <xf numFmtId="0" fontId="214" fillId="65" borderId="85" xfId="2369" applyFont="1" applyFill="1" applyBorder="1" applyAlignment="1">
      <alignment horizontal="center" vertical="center" wrapText="1"/>
    </xf>
    <xf numFmtId="0" fontId="214" fillId="65" borderId="67" xfId="2369" applyFont="1" applyFill="1" applyBorder="1" applyAlignment="1">
      <alignment horizontal="center" vertical="center" wrapText="1"/>
    </xf>
    <xf numFmtId="0" fontId="214" fillId="65" borderId="7" xfId="2369" applyFont="1" applyFill="1" applyBorder="1" applyAlignment="1">
      <alignment horizontal="center" vertical="center"/>
    </xf>
    <xf numFmtId="0" fontId="225" fillId="0" borderId="46" xfId="2369" applyFont="1" applyBorder="1" applyAlignment="1">
      <alignment horizontal="center" vertical="center"/>
    </xf>
    <xf numFmtId="0" fontId="222" fillId="0" borderId="0" xfId="2369" applyFont="1" applyFill="1" applyAlignment="1">
      <alignment horizontal="left"/>
    </xf>
    <xf numFmtId="0" fontId="224" fillId="0" borderId="85" xfId="2369" applyFont="1" applyBorder="1" applyAlignment="1">
      <alignment horizontal="center" vertical="center" wrapText="1"/>
    </xf>
    <xf numFmtId="0" fontId="224" fillId="0" borderId="80" xfId="2369" applyFont="1" applyBorder="1" applyAlignment="1">
      <alignment horizontal="center" vertical="center" wrapText="1"/>
    </xf>
    <xf numFmtId="0" fontId="224" fillId="0" borderId="2" xfId="2369" applyFont="1" applyBorder="1" applyAlignment="1">
      <alignment horizontal="center" vertical="center" wrapText="1"/>
    </xf>
    <xf numFmtId="0" fontId="213" fillId="0" borderId="2" xfId="2369" applyFont="1" applyBorder="1" applyAlignment="1">
      <alignment horizontal="center" vertical="center" wrapText="1"/>
    </xf>
    <xf numFmtId="0" fontId="213" fillId="0" borderId="85" xfId="2369" applyFont="1" applyBorder="1" applyAlignment="1">
      <alignment horizontal="center" vertical="center" wrapText="1"/>
    </xf>
    <xf numFmtId="0" fontId="213" fillId="0" borderId="67" xfId="2369" applyFont="1" applyBorder="1" applyAlignment="1">
      <alignment horizontal="center" vertical="center" wrapText="1"/>
    </xf>
    <xf numFmtId="0" fontId="213" fillId="0" borderId="87" xfId="2369" applyFont="1" applyBorder="1" applyAlignment="1">
      <alignment horizontal="center" vertical="center" wrapText="1"/>
    </xf>
    <xf numFmtId="0" fontId="213" fillId="0" borderId="90" xfId="2369" applyFont="1" applyBorder="1" applyAlignment="1">
      <alignment horizontal="center" vertical="center" wrapText="1"/>
    </xf>
    <xf numFmtId="0" fontId="213" fillId="0" borderId="80" xfId="2369" applyFont="1" applyBorder="1" applyAlignment="1">
      <alignment horizontal="center" vertical="center" wrapText="1"/>
    </xf>
    <xf numFmtId="0" fontId="209" fillId="65" borderId="2" xfId="2371" applyNumberFormat="1" applyFont="1" applyFill="1" applyBorder="1" applyAlignment="1" applyProtection="1">
      <alignment horizontal="center" vertical="center" wrapText="1"/>
    </xf>
    <xf numFmtId="0" fontId="209" fillId="65" borderId="0" xfId="2371" applyNumberFormat="1" applyFont="1" applyFill="1" applyBorder="1" applyAlignment="1" applyProtection="1">
      <alignment horizontal="center" vertical="center" wrapText="1"/>
    </xf>
    <xf numFmtId="0" fontId="17" fillId="65" borderId="2" xfId="2371" applyNumberFormat="1" applyFont="1" applyFill="1" applyBorder="1" applyAlignment="1" applyProtection="1">
      <alignment horizontal="center" vertical="center" wrapText="1"/>
    </xf>
    <xf numFmtId="0" fontId="209" fillId="65" borderId="2" xfId="2371" applyNumberFormat="1" applyFont="1" applyFill="1" applyBorder="1" applyAlignment="1" applyProtection="1">
      <alignment horizontal="center" vertical="center"/>
    </xf>
    <xf numFmtId="0" fontId="231" fillId="65" borderId="54" xfId="2116" applyFont="1" applyFill="1" applyBorder="1" applyAlignment="1">
      <alignment horizontal="center" vertical="center" wrapText="1"/>
    </xf>
    <xf numFmtId="0" fontId="231" fillId="65" borderId="24" xfId="2116" applyFont="1" applyFill="1" applyBorder="1" applyAlignment="1">
      <alignment horizontal="center" vertical="center" wrapText="1"/>
    </xf>
    <xf numFmtId="0" fontId="231" fillId="65" borderId="25" xfId="2116" applyFont="1" applyFill="1" applyBorder="1" applyAlignment="1">
      <alignment horizontal="center" vertical="center" wrapText="1"/>
    </xf>
    <xf numFmtId="1" fontId="233" fillId="2" borderId="106" xfId="2116" applyNumberFormat="1" applyFont="1" applyFill="1" applyBorder="1" applyAlignment="1">
      <alignment horizontal="center" vertical="center" wrapText="1"/>
    </xf>
    <xf numFmtId="1" fontId="233" fillId="2" borderId="107" xfId="2116" applyNumberFormat="1" applyFont="1" applyFill="1" applyBorder="1" applyAlignment="1">
      <alignment horizontal="center" vertical="center" wrapText="1"/>
    </xf>
    <xf numFmtId="0" fontId="233" fillId="65" borderId="106" xfId="2116" applyFont="1" applyFill="1" applyBorder="1" applyAlignment="1">
      <alignment horizontal="center" vertical="center" wrapText="1"/>
    </xf>
    <xf numFmtId="0" fontId="233" fillId="2" borderId="116" xfId="2116" applyFont="1" applyFill="1" applyBorder="1" applyAlignment="1">
      <alignment horizontal="center" vertical="center" wrapText="1"/>
    </xf>
    <xf numFmtId="0" fontId="233" fillId="2" borderId="108" xfId="2116" applyFont="1" applyFill="1" applyBorder="1" applyAlignment="1">
      <alignment horizontal="center" vertical="center" wrapText="1"/>
    </xf>
    <xf numFmtId="0" fontId="233" fillId="2" borderId="114" xfId="2116" applyFont="1" applyFill="1" applyBorder="1" applyAlignment="1">
      <alignment horizontal="center" vertical="center" wrapText="1"/>
    </xf>
    <xf numFmtId="0" fontId="233" fillId="2" borderId="112" xfId="2116" applyFont="1" applyFill="1" applyBorder="1" applyAlignment="1">
      <alignment horizontal="center" vertical="center"/>
    </xf>
    <xf numFmtId="0" fontId="233" fillId="2" borderId="122" xfId="2116" applyFont="1" applyFill="1" applyBorder="1" applyAlignment="1">
      <alignment horizontal="center" vertical="center"/>
    </xf>
    <xf numFmtId="0" fontId="233" fillId="2" borderId="113" xfId="2116" applyFont="1" applyFill="1" applyBorder="1" applyAlignment="1">
      <alignment horizontal="center" vertical="center" wrapText="1"/>
    </xf>
    <xf numFmtId="0" fontId="233" fillId="65" borderId="107" xfId="2116" applyFont="1" applyFill="1" applyBorder="1" applyAlignment="1">
      <alignment horizontal="center" vertical="center" wrapText="1"/>
    </xf>
    <xf numFmtId="0" fontId="233" fillId="2" borderId="120" xfId="2116" applyFont="1" applyFill="1" applyBorder="1" applyAlignment="1">
      <alignment horizontal="center" vertical="center" wrapText="1"/>
    </xf>
    <xf numFmtId="0" fontId="233" fillId="2" borderId="121" xfId="2116" applyFont="1" applyFill="1" applyBorder="1" applyAlignment="1">
      <alignment horizontal="center" vertical="center"/>
    </xf>
    <xf numFmtId="0" fontId="232" fillId="2" borderId="0" xfId="2116" applyFont="1" applyFill="1" applyAlignment="1">
      <alignment horizontal="center" vertical="center"/>
    </xf>
    <xf numFmtId="0" fontId="231" fillId="2" borderId="54" xfId="2116" applyFont="1" applyFill="1" applyBorder="1" applyAlignment="1">
      <alignment horizontal="center" vertical="center"/>
    </xf>
    <xf numFmtId="0" fontId="231" fillId="2" borderId="24" xfId="2116" applyFont="1" applyFill="1" applyBorder="1" applyAlignment="1">
      <alignment horizontal="center" vertical="center"/>
    </xf>
    <xf numFmtId="0" fontId="231" fillId="2" borderId="25" xfId="2116" applyFont="1" applyFill="1" applyBorder="1" applyAlignment="1">
      <alignment horizontal="center" vertical="center"/>
    </xf>
    <xf numFmtId="0" fontId="231" fillId="2" borderId="86" xfId="2116" applyFont="1" applyFill="1" applyBorder="1" applyAlignment="1">
      <alignment horizontal="center" vertical="center"/>
    </xf>
    <xf numFmtId="0" fontId="231" fillId="2" borderId="6" xfId="2116" applyFont="1" applyFill="1" applyBorder="1" applyAlignment="1">
      <alignment horizontal="center" vertical="center"/>
    </xf>
    <xf numFmtId="3" fontId="223" fillId="0" borderId="2" xfId="2374" applyNumberFormat="1" applyFont="1" applyBorder="1" applyAlignment="1">
      <alignment horizontal="center" vertical="center"/>
    </xf>
    <xf numFmtId="0" fontId="223" fillId="0" borderId="2" xfId="2374" applyFont="1" applyBorder="1" applyAlignment="1">
      <alignment horizontal="center" vertical="center"/>
    </xf>
    <xf numFmtId="0" fontId="223" fillId="0" borderId="2" xfId="2374" applyFont="1" applyBorder="1" applyAlignment="1">
      <alignment horizontal="center" vertical="center" wrapText="1"/>
    </xf>
    <xf numFmtId="252" fontId="223" fillId="0" borderId="89" xfId="2374" applyNumberFormat="1" applyFont="1" applyBorder="1" applyAlignment="1">
      <alignment horizontal="center" vertical="center"/>
    </xf>
    <xf numFmtId="252" fontId="223" fillId="0" borderId="134" xfId="2374" applyNumberFormat="1" applyFont="1" applyBorder="1" applyAlignment="1">
      <alignment horizontal="center" vertical="center"/>
    </xf>
    <xf numFmtId="0" fontId="236" fillId="0" borderId="0" xfId="2374" applyFont="1" applyAlignment="1">
      <alignment horizontal="left" vertical="center" wrapText="1"/>
    </xf>
    <xf numFmtId="3" fontId="232" fillId="65" borderId="135" xfId="2375" applyNumberFormat="1" applyFont="1" applyFill="1" applyBorder="1" applyAlignment="1">
      <alignment horizontal="left" vertical="center" wrapText="1"/>
    </xf>
    <xf numFmtId="3" fontId="232" fillId="65" borderId="68" xfId="2375" applyNumberFormat="1" applyFont="1" applyFill="1" applyBorder="1" applyAlignment="1">
      <alignment horizontal="left" vertical="center" wrapText="1"/>
    </xf>
    <xf numFmtId="3" fontId="232" fillId="65" borderId="134" xfId="2375" applyNumberFormat="1" applyFont="1" applyFill="1" applyBorder="1" applyAlignment="1">
      <alignment horizontal="left" vertical="center" wrapText="1"/>
    </xf>
    <xf numFmtId="3" fontId="232" fillId="65" borderId="67" xfId="2375" applyNumberFormat="1" applyFont="1" applyFill="1" applyBorder="1" applyAlignment="1">
      <alignment horizontal="left" vertical="center" wrapText="1"/>
    </xf>
    <xf numFmtId="3" fontId="232" fillId="65" borderId="87" xfId="2375" applyNumberFormat="1" applyFont="1" applyFill="1" applyBorder="1" applyAlignment="1">
      <alignment horizontal="left" vertical="center" wrapText="1"/>
    </xf>
    <xf numFmtId="3" fontId="232" fillId="65" borderId="90" xfId="2375" applyNumberFormat="1" applyFont="1" applyFill="1" applyBorder="1" applyAlignment="1">
      <alignment horizontal="left" vertical="center" wrapText="1"/>
    </xf>
    <xf numFmtId="0" fontId="236" fillId="0" borderId="0" xfId="2374" applyFont="1" applyAlignment="1">
      <alignment horizontal="center" vertical="center"/>
    </xf>
    <xf numFmtId="2" fontId="236" fillId="0" borderId="0" xfId="2374" applyNumberFormat="1" applyFont="1" applyAlignment="1">
      <alignment horizontal="center" vertical="center"/>
    </xf>
    <xf numFmtId="0" fontId="223" fillId="0" borderId="84" xfId="2374" applyFont="1" applyBorder="1" applyAlignment="1">
      <alignment horizontal="center" vertical="center" wrapText="1"/>
    </xf>
    <xf numFmtId="0" fontId="223" fillId="0" borderId="131" xfId="2374" applyFont="1" applyBorder="1" applyAlignment="1">
      <alignment horizontal="center" vertical="center" wrapText="1"/>
    </xf>
    <xf numFmtId="0" fontId="223" fillId="0" borderId="132" xfId="2374" applyFont="1" applyBorder="1" applyAlignment="1">
      <alignment horizontal="center" vertical="center" wrapText="1"/>
    </xf>
    <xf numFmtId="0" fontId="223" fillId="0" borderId="133" xfId="2374" applyFont="1" applyBorder="1" applyAlignment="1">
      <alignment horizontal="center" vertical="center" wrapText="1"/>
    </xf>
    <xf numFmtId="0" fontId="223" fillId="0" borderId="89" xfId="2374" applyFont="1" applyBorder="1" applyAlignment="1">
      <alignment horizontal="center" vertical="center" wrapText="1"/>
    </xf>
    <xf numFmtId="0" fontId="223" fillId="0" borderId="134" xfId="2374" applyFont="1" applyBorder="1" applyAlignment="1">
      <alignment horizontal="center" vertical="center" wrapText="1"/>
    </xf>
    <xf numFmtId="0" fontId="223" fillId="0" borderId="85" xfId="2374" applyFont="1" applyBorder="1" applyAlignment="1">
      <alignment horizontal="center" vertical="center"/>
    </xf>
    <xf numFmtId="0" fontId="223" fillId="0" borderId="84" xfId="2374" applyFont="1" applyBorder="1" applyAlignment="1">
      <alignment horizontal="center" vertical="center"/>
    </xf>
    <xf numFmtId="0" fontId="223" fillId="0" borderId="131" xfId="2374" applyFont="1" applyBorder="1" applyAlignment="1">
      <alignment horizontal="center" vertical="center"/>
    </xf>
    <xf numFmtId="0" fontId="223" fillId="0" borderId="85" xfId="2374" applyFont="1" applyBorder="1" applyAlignment="1">
      <alignment horizontal="center" vertical="center" wrapText="1"/>
    </xf>
    <xf numFmtId="0" fontId="223" fillId="0" borderId="80" xfId="2374" applyFont="1" applyBorder="1" applyAlignment="1">
      <alignment horizontal="center" vertical="center"/>
    </xf>
    <xf numFmtId="0" fontId="223" fillId="0" borderId="67" xfId="2374" applyFont="1" applyBorder="1" applyAlignment="1">
      <alignment horizontal="center" vertical="center"/>
    </xf>
    <xf numFmtId="14" fontId="223" fillId="0" borderId="67" xfId="2374" applyNumberFormat="1" applyFont="1" applyBorder="1" applyAlignment="1">
      <alignment horizontal="center" vertical="center"/>
    </xf>
  </cellXfs>
  <cellStyles count="2380">
    <cellStyle name="          _x000d__x000a_mouse.drv=lmouse.drv" xfId="1"/>
    <cellStyle name="_x000d__x000a_mouse.drv=lmouse.drv" xfId="2"/>
    <cellStyle name="?" xfId="3"/>
    <cellStyle name="?? [0.00]_PRODUCT DETAIL Q1" xfId="4"/>
    <cellStyle name="?? [0]_1-3? " xfId="5"/>
    <cellStyle name="??,_x0005__x0014_" xfId="6"/>
    <cellStyle name="???? [0.00]_PRODUCT DETAIL Q1" xfId="7"/>
    <cellStyle name="???? [0]_? " xfId="8"/>
    <cellStyle name="?????" xfId="9"/>
    <cellStyle name="????? " xfId="10"/>
    <cellStyle name="????? &quot;???" xfId="11"/>
    <cellStyle name="????? [0]_? " xfId="12"/>
    <cellStyle name="?????. ???(???.)" xfId="13"/>
    <cellStyle name="??????" xfId="14"/>
    <cellStyle name="?????? " xfId="15"/>
    <cellStyle name="???????" xfId="16"/>
    <cellStyle name="??????? " xfId="17"/>
    <cellStyle name="??????? ???" xfId="18"/>
    <cellStyle name="????????" xfId="19"/>
    <cellStyle name="???????? (2)" xfId="20"/>
    <cellStyle name="???????? [0]" xfId="21"/>
    <cellStyle name="????????. (2)" xfId="22"/>
    <cellStyle name="??????????" xfId="23"/>
    <cellStyle name="?????????? [0]" xfId="24"/>
    <cellStyle name="?????????? 57.98)" xfId="25"/>
    <cellStyle name="???????????" xfId="26"/>
    <cellStyle name="??????????? 2" xfId="27"/>
    <cellStyle name="????????????? ???????????" xfId="28"/>
    <cellStyle name="????????????? ??????????? 2" xfId="29"/>
    <cellStyle name="???????????_база" xfId="30"/>
    <cellStyle name="??????????_1" xfId="31"/>
    <cellStyle name="????????_ ?? 25 ???" xfId="32"/>
    <cellStyle name="???????_ ????.???" xfId="33"/>
    <cellStyle name="??????_ ?? 25 ???" xfId="34"/>
    <cellStyle name="??????1 (2)" xfId="35"/>
    <cellStyle name="??????1 (3)" xfId="36"/>
    <cellStyle name="??????1 (5)" xfId="37"/>
    <cellStyle name="??????3" xfId="38"/>
    <cellStyle name="??????6 (2)" xfId="39"/>
    <cellStyle name="?????_? " xfId="40"/>
    <cellStyle name="????_? " xfId="41"/>
    <cellStyle name="????DAMAS" xfId="42"/>
    <cellStyle name="????DMILSUMMARY" xfId="43"/>
    <cellStyle name="????nexia-B3" xfId="44"/>
    <cellStyle name="????nexia-B3 (2)" xfId="45"/>
    <cellStyle name="????nexia-B3_Raw Material" xfId="46"/>
    <cellStyle name="????TICO" xfId="47"/>
    <cellStyle name="???XLS!check_filesche|_x0005_" xfId="48"/>
    <cellStyle name="??_~att0005" xfId="49"/>
    <cellStyle name="?’ћѓћ‚›‰" xfId="50"/>
    <cellStyle name="?”´?_REV3 " xfId="51"/>
    <cellStyle name="?AU?XLS!check_filesche|_x0005_" xfId="52"/>
    <cellStyle name="?AU»?XLS!check_filesche|_x0005_" xfId="53"/>
    <cellStyle name="?마 [0]_?3?1차 " xfId="54"/>
    <cellStyle name="?마_?3?1차 " xfId="55"/>
    <cellStyle name="?핺_?3?1차 " xfId="56"/>
    <cellStyle name="_??-MAN-POWER LOADING" xfId="57"/>
    <cellStyle name="_??-MAN-POWER LOADING_ТЭО 195000 БП 2008 1% рент 23% пов цен" xfId="58"/>
    <cellStyle name="_??-MAN-POWER LOADING_ТЭО 205000 БП 2008 1% рент 23% пов цен" xfId="59"/>
    <cellStyle name="____business plan_________UzDWn_2006" xfId="60"/>
    <cellStyle name="_060217 Order Plan(March incresed)" xfId="61"/>
    <cellStyle name="_1-жадвал" xfId="62"/>
    <cellStyle name="_2.45 таблица ижтимоий" xfId="63"/>
    <cellStyle name="_2.45 таблица ижтимоий 2" xfId="64"/>
    <cellStyle name="_2.45 таблица ижтимоий_1 кв.2013г.ожидаемый" xfId="65"/>
    <cellStyle name="_2.46 таблица ижтимоий" xfId="66"/>
    <cellStyle name="_2.46 таблица ижтимоий 2" xfId="67"/>
    <cellStyle name="_2.46 таблица ижтимоий_1 кв.2013г.ожидаемый" xfId="68"/>
    <cellStyle name="_2.58 таблица ВЭС" xfId="69"/>
    <cellStyle name="_2.58 таблица ВЭС 2" xfId="70"/>
    <cellStyle name="_2.58 таблица ВЭС_1 кв.2013г.ожидаемый" xfId="71"/>
    <cellStyle name="_2.58 узгаргани" xfId="72"/>
    <cellStyle name="_2008 КХ ЯНГИ ДАСТУР" xfId="73"/>
    <cellStyle name="_2008й прогноз ДАСТУР" xfId="74"/>
    <cellStyle name="_2008й прогноз ДАСТУР 2" xfId="75"/>
    <cellStyle name="_2008й прогноз ДАСТУР_1 кв.2013г.ожидаемый" xfId="76"/>
    <cellStyle name="_21а жадваллар" xfId="77"/>
    <cellStyle name="_21а жадваллар 2" xfId="78"/>
    <cellStyle name="_21а жадваллар_8- 9-10-жадвал" xfId="79"/>
    <cellStyle name="_21а жадваллар_ВВП пром (2)" xfId="80"/>
    <cellStyle name="_21а жадваллар_газомекость последний" xfId="81"/>
    <cellStyle name="_21а жадваллар_ИМПОРТОЗАМЕЩЕНИЕ" xfId="82"/>
    <cellStyle name="_21а жадваллар_Копия прил  134 и рассм  (6)" xfId="83"/>
    <cellStyle name="_21а жадваллар_Ожидаемые рабочие места" xfId="84"/>
    <cellStyle name="_21а жадваллар_Ожидаемые рабочие места 2" xfId="85"/>
    <cellStyle name="_21а жадваллар_Ожидаемые рабочие места_1 кв.2013г.ожидаемый" xfId="86"/>
    <cellStyle name="_21а жадваллар_Форма-ЯИЎ ва бандлик" xfId="87"/>
    <cellStyle name="_21а жадваллар_Форма-ЯИЎ ва бандлик_факт раб места МЭ 05.09.2011" xfId="88"/>
    <cellStyle name="_21а жадваллар_формы" xfId="89"/>
    <cellStyle name="_220 000" xfId="90"/>
    <cellStyle name="_308 форма" xfId="91"/>
    <cellStyle name="_308 форма 2" xfId="92"/>
    <cellStyle name="_308 форма_8- 9-10-жадвал" xfId="93"/>
    <cellStyle name="_308 форма_ВВП пром (2)" xfId="94"/>
    <cellStyle name="_308 форма_газомекость последний" xfId="95"/>
    <cellStyle name="_308 форма_ИМПОРТОЗАМЕЩЕНИЕ" xfId="96"/>
    <cellStyle name="_308 форма_Копия прил  134 и рассм  (6)" xfId="97"/>
    <cellStyle name="_308 форма_Ожидаемые рабочие места" xfId="98"/>
    <cellStyle name="_308 форма_Ожидаемые рабочие места 2" xfId="99"/>
    <cellStyle name="_308 форма_Ожидаемые рабочие места_1 кв.2013г.ожидаемый" xfId="100"/>
    <cellStyle name="_308 форма_Форма-ЯИЎ ва бандлик" xfId="101"/>
    <cellStyle name="_308 форма_Форма-ЯИЎ ва бандлик_факт раб места МЭ 05.09.2011" xfId="102"/>
    <cellStyle name="_308 форма_формы" xfId="103"/>
    <cellStyle name="_9월 해외법인 월별 생산품질현황보고" xfId="104"/>
    <cellStyle name="_APPDIX(2~6)-1012" xfId="105"/>
    <cellStyle name="_AVTOZAZ실적전망(완결)" xfId="106"/>
    <cellStyle name="_BP-135 400-2 05.01.06 (мой с Бестом)" xfId="107"/>
    <cellStyle name="_BP-137 000  Shurik Toshkent  3.05.2006." xfId="108"/>
    <cellStyle name="_BP-137 000  Shurik Toshkent  3.05.2006._payment Oct 17" xfId="109"/>
    <cellStyle name="_BP-170 000  2007 по (БП УзДЭУ) с прогнозом до 2011г." xfId="110"/>
    <cellStyle name="_BP-170 000 02 04 2007" xfId="111"/>
    <cellStyle name="_COST DOWN" xfId="112"/>
    <cellStyle name="_DOHC 검토" xfId="113"/>
    <cellStyle name="_DOHC 검토 2" xfId="114"/>
    <cellStyle name="_Eng Changes_UZ_051005" xfId="115"/>
    <cellStyle name="_FAC WORKSCOPE" xfId="116"/>
    <cellStyle name="_FORMAT-ASSY" xfId="117"/>
    <cellStyle name="_FORMAT-OTH" xfId="118"/>
    <cellStyle name="_FORMAT-PAINT" xfId="119"/>
    <cellStyle name="_IPL Engine T3.T4" xfId="120"/>
    <cellStyle name="_IPL Engine T3.T4_ТЭО 195000 БП 2008 1% рент 23% пов цен" xfId="121"/>
    <cellStyle name="_IPL Engine T3.T4_ТЭО 205000 БП 2008 1% рент 23% пов цен" xfId="122"/>
    <cellStyle name="_LAST CONCEPT-UF PJT" xfId="123"/>
    <cellStyle name="_LAST CONCEPT-UF PJT_ТЭО 195000 БП 2008 1% рент 23% пов цен" xfId="124"/>
    <cellStyle name="_LAST CONCEPT-UF PJT_ТЭО 205000 БП 2008 1% рент 23% пов цен" xfId="125"/>
    <cellStyle name="_M&amp;ELIST9912" xfId="126"/>
    <cellStyle name="_M100MANPOWER" xfId="127"/>
    <cellStyle name="_nRIULYX431lHp4aeNz3U4f9Sr" xfId="128"/>
    <cellStyle name="_Order KD new" xfId="129"/>
    <cellStyle name="_PACKING1" xfId="130"/>
    <cellStyle name="_Plan 2007 BP-167 000   23.06.2006." xfId="131"/>
    <cellStyle name="_PROPOSAL-첨부" xfId="132"/>
    <cellStyle name="_Stock for May~July (1)" xfId="133"/>
    <cellStyle name="_Stock for Nov~Jan" xfId="134"/>
    <cellStyle name="_Stock for Sep~Nov (2)" xfId="135"/>
    <cellStyle name="_svplan001" xfId="136"/>
    <cellStyle name="_THERMOSTAT및CTS결함" xfId="137"/>
    <cellStyle name="_UZDW-M100-????" xfId="138"/>
    <cellStyle name="_UZDW-M100-????_ТЭО 195000 БП 2008 1% рент 23% пов цен" xfId="139"/>
    <cellStyle name="_UZDW-M100-????_ТЭО 205000 БП 2008 1% рент 23% пов цен" xfId="140"/>
    <cellStyle name="_UZDW-M100-부서종합" xfId="141"/>
    <cellStyle name="_UZDW-M100-부서종합_ТЭО 195000 БП 2008 1% рент 23% пов цен" xfId="142"/>
    <cellStyle name="_UZDW-M100-부서종합_ТЭО 205000 БП 2008 1% рент 23% пов цен" xfId="143"/>
    <cellStyle name="_UZDW-press" xfId="144"/>
    <cellStyle name="_vzqctGfSSN7pxTIMVHQDUNFa9" xfId="145"/>
    <cellStyle name="_Апрель Улугбек." xfId="146"/>
    <cellStyle name="_Апрель, Май, Июнь 2006г." xfId="147"/>
    <cellStyle name="_БП- ДЖ-200000" xfId="148"/>
    <cellStyle name="_Возможности на Март Локализация" xfId="149"/>
    <cellStyle name="_ГАЖКА" xfId="150"/>
    <cellStyle name="_ДАСТУР макет" xfId="151"/>
    <cellStyle name="_ДАСТУР макет 2" xfId="152"/>
    <cellStyle name="_ДАСТУР макет_8- 9-10-жадвал" xfId="153"/>
    <cellStyle name="_ДАСТУР макет_ВВП пром (2)" xfId="154"/>
    <cellStyle name="_ДАСТУР макет_газомекость последний" xfId="155"/>
    <cellStyle name="_ДАСТУР макет_ИМПОРТОЗАМЕЩЕНИЕ" xfId="156"/>
    <cellStyle name="_ДАСТУР макет_Копия прил  134 и рассм  (6)" xfId="157"/>
    <cellStyle name="_ДАСТУР макет_Ожидаемые рабочие места" xfId="158"/>
    <cellStyle name="_ДАСТУР макет_Ожидаемые рабочие места 2" xfId="159"/>
    <cellStyle name="_ДАСТУР макет_Ожидаемые рабочие места_1 кв.2013г.ожидаемый" xfId="160"/>
    <cellStyle name="_ДАСТУР макет_Форма-ЯИЎ ва бандлик" xfId="161"/>
    <cellStyle name="_ДАСТУР макет_Форма-ЯИЎ ва бандлик_факт раб места МЭ 05.09.2011" xfId="162"/>
    <cellStyle name="_ДАСТУР макет_формы" xfId="163"/>
    <cellStyle name="_ДАСТУР обл план 2007-09" xfId="164"/>
    <cellStyle name="_ДАСТУР обл план 2007-09 2" xfId="165"/>
    <cellStyle name="_ДАСТУР обл план 2007-09_8- 9-10-жадвал" xfId="166"/>
    <cellStyle name="_ДАСТУР обл план 2007-09_ВВП пром (2)" xfId="167"/>
    <cellStyle name="_ДАСТУР обл план 2007-09_газомекость последний" xfId="168"/>
    <cellStyle name="_ДАСТУР обл план 2007-09_ИМПОРТОЗАМЕЩЕНИЕ" xfId="169"/>
    <cellStyle name="_ДАСТУР обл план 2007-09_Копия прил  134 и рассм  (6)" xfId="170"/>
    <cellStyle name="_ДАСТУР обл план 2007-09_Ожидаемые рабочие места" xfId="171"/>
    <cellStyle name="_ДАСТУР обл план 2007-09_Ожидаемые рабочие места 2" xfId="172"/>
    <cellStyle name="_ДАСТУР обл план 2007-09_Ожидаемые рабочие места_1 кв.2013г.ожидаемый" xfId="173"/>
    <cellStyle name="_ДАСТУР обл план 2007-09_Форма-ЯИЎ ва бандлик" xfId="174"/>
    <cellStyle name="_ДАСТУР обл план 2007-09_Форма-ЯИЎ ва бандлик_факт раб места МЭ 05.09.2011" xfId="175"/>
    <cellStyle name="_ДАСТУР обл план 2007-09_формы" xfId="176"/>
    <cellStyle name="_Долг." xfId="177"/>
    <cellStyle name="_Жиззах" xfId="178"/>
    <cellStyle name="_Жиззах 2" xfId="179"/>
    <cellStyle name="_Жиззах_8- 9-10-жадвал" xfId="180"/>
    <cellStyle name="_Жиззах_ВВП пром (2)" xfId="181"/>
    <cellStyle name="_Жиззах_газомекость последний" xfId="182"/>
    <cellStyle name="_Жиззах_ИМПОРТОЗАМЕЩЕНИЕ" xfId="183"/>
    <cellStyle name="_Жиззах_Копия прил  134 и рассм  (6)" xfId="184"/>
    <cellStyle name="_Жиззах_Ожидаемые рабочие места" xfId="185"/>
    <cellStyle name="_Жиззах_Ожидаемые рабочие места 2" xfId="186"/>
    <cellStyle name="_Жиззах_Ожидаемые рабочие места_1 кв.2013г.ожидаемый" xfId="187"/>
    <cellStyle name="_Жиззах_Форма-ЯИЎ ва бандлик" xfId="188"/>
    <cellStyle name="_Жиззах_Форма-ЯИЎ ва бандлик_факт раб места МЭ 05.09.2011" xfId="189"/>
    <cellStyle name="_Жиззах_формы" xfId="190"/>
    <cellStyle name="_Итоги работ за март 2010 года" xfId="191"/>
    <cellStyle name="_Касаначилик январ-март" xfId="192"/>
    <cellStyle name="_Касаначилик январ-март 2" xfId="193"/>
    <cellStyle name="_Касаначилик январ-март_ИМПОРТОЗАМЕЩЕНИЕ" xfId="194"/>
    <cellStyle name="_Кашкадарё" xfId="195"/>
    <cellStyle name="_Кашкадарё 2" xfId="196"/>
    <cellStyle name="_Кашкадарё_8- 9-10-жадвал" xfId="197"/>
    <cellStyle name="_Кашкадарё_ВВП пром (2)" xfId="198"/>
    <cellStyle name="_Кашкадарё_газомекость последний" xfId="199"/>
    <cellStyle name="_Кашкадарё_ИМПОРТОЗАМЕЩЕНИЕ" xfId="200"/>
    <cellStyle name="_Кашкадарё_Копия прил  134 и рассм  (6)" xfId="201"/>
    <cellStyle name="_Кашкадарё_Ожидаемые рабочие места" xfId="202"/>
    <cellStyle name="_Кашкадарё_Ожидаемые рабочие места 2" xfId="203"/>
    <cellStyle name="_Кашкадарё_Ожидаемые рабочие места_1 кв.2013г.ожидаемый" xfId="204"/>
    <cellStyle name="_Кашкадарё_Форма-ЯИЎ ва бандлик" xfId="205"/>
    <cellStyle name="_Кашкадарё_Форма-ЯИЎ ва бандлик_факт раб места МЭ 05.09.2011" xfId="206"/>
    <cellStyle name="_Кашкадарё_формы" xfId="207"/>
    <cellStyle name="_Книга10" xfId="208"/>
    <cellStyle name="_Книга2" xfId="209"/>
    <cellStyle name="_Книга3" xfId="210"/>
    <cellStyle name="_Кооперация" xfId="211"/>
    <cellStyle name="_Кооперация 2" xfId="212"/>
    <cellStyle name="_Кооперация_ИМПОРТОЗАМЕЩЕНИЕ" xfId="213"/>
    <cellStyle name="_Копия 2 FS CABLE Case 2 (+ж+т¬ы, ¦¦L¦ ME, 250000+ы, CU8033,1¦т-+-б,¬щ--)" xfId="214"/>
    <cellStyle name="_Копия Для МЭ СВОД" xfId="215"/>
    <cellStyle name="_Копия Иктисод формалари о" xfId="216"/>
    <cellStyle name="_Копия Касаначилик3" xfId="217"/>
    <cellStyle name="_Копия Касаначилик3 2" xfId="218"/>
    <cellStyle name="_Копия Касаначилик3_ИМПОРТОЗАМЕЩЕНИЕ" xfId="219"/>
    <cellStyle name="_Локал на 16.11.09 " xfId="220"/>
    <cellStyle name="_Локализация 2000-2009 год" xfId="221"/>
    <cellStyle name="_Локализация на 21 02 09" xfId="222"/>
    <cellStyle name="_Март в Мин эк" xfId="223"/>
    <cellStyle name="_Март в Мин эк 2" xfId="224"/>
    <cellStyle name="_Март в Мин эк_ИМПОРТОЗАМЕЩЕНИЕ" xfId="225"/>
    <cellStyle name="_Март~Май" xfId="226"/>
    <cellStyle name="_МОЛИЯ даромад-харажат" xfId="227"/>
    <cellStyle name="_МОЛИЯ даромад-харажат 2" xfId="228"/>
    <cellStyle name="_МОЛИЯ даромад-харажат_1 кв.2013г.ожидаемый" xfId="229"/>
    <cellStyle name="_МШМ таблица" xfId="230"/>
    <cellStyle name="_нам" xfId="231"/>
    <cellStyle name="_Наманган-1" xfId="232"/>
    <cellStyle name="_Наманган-1 2" xfId="233"/>
    <cellStyle name="_Наманган-1_8- 9-10-жадвал" xfId="234"/>
    <cellStyle name="_Наманган-1_ВВП пром (2)" xfId="235"/>
    <cellStyle name="_Наманган-1_газомекость последний" xfId="236"/>
    <cellStyle name="_Наманган-1_ИМПОРТОЗАМЕЩЕНИЕ" xfId="237"/>
    <cellStyle name="_Наманган-1_Копия прил  134 и рассм  (6)" xfId="238"/>
    <cellStyle name="_Наманган-1_Ожидаемые рабочие места" xfId="239"/>
    <cellStyle name="_Наманган-1_Ожидаемые рабочие места 2" xfId="240"/>
    <cellStyle name="_Наманган-1_Ожидаемые рабочие места_1 кв.2013г.ожидаемый" xfId="241"/>
    <cellStyle name="_Наманган-1_Форма-ЯИЎ ва бандлик" xfId="242"/>
    <cellStyle name="_Наманган-1_Форма-ЯИЎ ва бандлик_факт раб места МЭ 05.09.2011" xfId="243"/>
    <cellStyle name="_Наманган-1_формы" xfId="244"/>
    <cellStyle name="_ок 26,04,05. макс.цена" xfId="245"/>
    <cellStyle name="_Остатки Улугбек UzDY" xfId="246"/>
    <cellStyle name="_Отчеты на 26.02.2010г" xfId="247"/>
    <cellStyle name="_Отчеты на 26.02.2010г 2" xfId="248"/>
    <cellStyle name="_Отчеты на 26.02.2010г_ИМПОРТОЗАМЕЩЕНИЕ" xfId="249"/>
    <cellStyle name="_Перечень для локализации" xfId="250"/>
    <cellStyle name="_приложение _6 (пос-й)" xfId="251"/>
    <cellStyle name="_приложение _6 (пос-й) 2" xfId="252"/>
    <cellStyle name="_приложение _6 (пос-й)_Задание на 9 месяцев бюджет" xfId="253"/>
    <cellStyle name="_приложение _6 (пос-й)_Задание на 9 месяцев бюджет 2" xfId="254"/>
    <cellStyle name="_приложение _6 (пос-й)_прил 2-12" xfId="255"/>
    <cellStyle name="_приложение _6 (пос-й)_прил 2-7" xfId="256"/>
    <cellStyle name="_приложение _6 (пос-й)_приложения 1-12" xfId="257"/>
    <cellStyle name="_приложение _6 (пос-й)_приложения к протоколу 21 04 12г" xfId="258"/>
    <cellStyle name="_Приложение №4" xfId="259"/>
    <cellStyle name="_Приложения 1-4" xfId="260"/>
    <cellStyle name="_Приложения к протоколу посл2" xfId="261"/>
    <cellStyle name="_Приложения1,2 к постановлению" xfId="262"/>
    <cellStyle name="_Прогн-НРМ-2010-2013-макет" xfId="263"/>
    <cellStyle name="_Прогноз 2009 год 2" xfId="264"/>
    <cellStyle name="_Программа локализации vs MFER2(150109)" xfId="265"/>
    <cellStyle name="_Рассмотрительные" xfId="266"/>
    <cellStyle name="_Рассмотрительные 26.01.2009 АП" xfId="267"/>
    <cellStyle name="_Рассмотрительные ПЛ 2010" xfId="268"/>
    <cellStyle name="_Самар_анд" xfId="269"/>
    <cellStyle name="_Самар_анд 2" xfId="270"/>
    <cellStyle name="_Самар_анд_8- 9-10-жадвал" xfId="271"/>
    <cellStyle name="_Самар_анд_ВВП пром (2)" xfId="272"/>
    <cellStyle name="_Самар_анд_газомекость последний" xfId="273"/>
    <cellStyle name="_Самар_анд_ИМПОРТОЗАМЕЩЕНИЕ" xfId="274"/>
    <cellStyle name="_Самар_анд_Копия прил  134 и рассм  (6)" xfId="275"/>
    <cellStyle name="_Самар_анд_Ожидаемые рабочие места" xfId="276"/>
    <cellStyle name="_Самар_анд_Ожидаемые рабочие места 2" xfId="277"/>
    <cellStyle name="_Самар_анд_Ожидаемые рабочие места_1 кв.2013г.ожидаемый" xfId="278"/>
    <cellStyle name="_Самар_анд_Форма-ЯИЎ ва бандлик" xfId="279"/>
    <cellStyle name="_Самар_анд_Форма-ЯИЎ ва бандлик_факт раб места МЭ 05.09.2011" xfId="280"/>
    <cellStyle name="_Самар_анд_формы" xfId="281"/>
    <cellStyle name="_Сирдарё" xfId="282"/>
    <cellStyle name="_Сирдарё 2" xfId="283"/>
    <cellStyle name="_Сирдарё_8- 9-10-жадвал" xfId="284"/>
    <cellStyle name="_Сирдарё_ВВП пром (2)" xfId="285"/>
    <cellStyle name="_Сирдарё_газомекость последний" xfId="286"/>
    <cellStyle name="_Сирдарё_ИМПОРТОЗАМЕЩЕНИЕ" xfId="287"/>
    <cellStyle name="_Сирдарё_Копия прил  134 и рассм  (6)" xfId="288"/>
    <cellStyle name="_Сирдарё_Ожидаемые рабочие места" xfId="289"/>
    <cellStyle name="_Сирдарё_Ожидаемые рабочие места 2" xfId="290"/>
    <cellStyle name="_Сирдарё_Ожидаемые рабочие места_1 кв.2013г.ожидаемый" xfId="291"/>
    <cellStyle name="_Сирдарё_Форма-ЯИЎ ва бандлик" xfId="292"/>
    <cellStyle name="_Сирдарё_Форма-ЯИЎ ва бандлик_факт раб места МЭ 05.09.2011" xfId="293"/>
    <cellStyle name="_Сирдарё_формы" xfId="294"/>
    <cellStyle name="_соц раз Азиз" xfId="295"/>
    <cellStyle name="_СПИСОК тулик" xfId="296"/>
    <cellStyle name="_Сурхондарё " xfId="297"/>
    <cellStyle name="_Сурхондарё  2" xfId="298"/>
    <cellStyle name="_Сурхондарё _8- 9-10-жадвал" xfId="299"/>
    <cellStyle name="_Сурхондарё _ВВП пром (2)" xfId="300"/>
    <cellStyle name="_Сурхондарё _газомекость последний" xfId="301"/>
    <cellStyle name="_Сурхондарё _ИМПОРТОЗАМЕЩЕНИЕ" xfId="302"/>
    <cellStyle name="_Сурхондарё _Копия прил  134 и рассм  (6)" xfId="303"/>
    <cellStyle name="_Сурхондарё _Ожидаемые рабочие места" xfId="304"/>
    <cellStyle name="_Сурхондарё _Ожидаемые рабочие места 2" xfId="305"/>
    <cellStyle name="_Сурхондарё _Ожидаемые рабочие места_1 кв.2013г.ожидаемый" xfId="306"/>
    <cellStyle name="_Сурхондарё _Форма-ЯИЎ ва бандлик" xfId="307"/>
    <cellStyle name="_Сурхондарё _Форма-ЯИЎ ва бандлик_факт раб места МЭ 05.09.2011" xfId="308"/>
    <cellStyle name="_Сурхондарё _формы" xfId="309"/>
    <cellStyle name="_Т12" xfId="310"/>
    <cellStyle name="_Т12 2" xfId="311"/>
    <cellStyle name="_Т12_ИМПОРТОЗАМЕЩЕНИЕ" xfId="312"/>
    <cellStyle name="_ТЭО" xfId="313"/>
    <cellStyle name="_факторы" xfId="314"/>
    <cellStyle name="_Фаолият" xfId="315"/>
    <cellStyle name="_Фаолият 2" xfId="316"/>
    <cellStyle name="_Фаолият_8- 9-10-жадвал" xfId="317"/>
    <cellStyle name="_Фаолият_II. Мониторинг янв-фев 09" xfId="318"/>
    <cellStyle name="_Фаолият_II. Мониторинг янв-фев 09 2" xfId="319"/>
    <cellStyle name="_Фаолият_II. Мониторинг янв-фев 09_ИМПОРТОЗАМЕЩЕНИЕ" xfId="320"/>
    <cellStyle name="_Фаолият_ВВП пром (2)" xfId="321"/>
    <cellStyle name="_Фаолият_вес  16ж мониторинг" xfId="322"/>
    <cellStyle name="_Фаолият_газомекость последний" xfId="323"/>
    <cellStyle name="_Фаолият_ИМПОРТОЗАМЕЩЕНИЕ" xfId="324"/>
    <cellStyle name="_Фаолият_Копия прил  134 и рассм  (6)" xfId="325"/>
    <cellStyle name="_Фаолият_қишлоқ таррақиёти 82 банд тўлиқ" xfId="326"/>
    <cellStyle name="_Фаолият_қишлоқ таррақиёти 82 банд тўлиқ 2" xfId="327"/>
    <cellStyle name="_Фаолият_қишлоқ таррақиёти 82 банд тўлиқ_1 кв.2013г.ожидаемый" xfId="328"/>
    <cellStyle name="_Фаолият_қишлоқ таррақиёти 82 банд тўлиқ_2 Приложение №1 к Постановлению" xfId="329"/>
    <cellStyle name="_Фаолият_қишлоқ таррақиёти 82 банд тўлиқ_2 Приложения к постановлению" xfId="330"/>
    <cellStyle name="_Фаолият_қишлоқ таррақиёти 82 банд тўлиқ_3 Приложение №2 к Постановлению" xfId="331"/>
    <cellStyle name="_Фаолият_қишлоқ таррақиёти 82 банд тўлиқ_в трансгаз" xfId="332"/>
    <cellStyle name="_Фаолият_қишлоқ таррақиёти 82 банд тўлиқ_газомекость последний" xfId="333"/>
    <cellStyle name="_Фаолият_қишлоқ таррақиёти 82 банд тўлиқ_Книга2" xfId="334"/>
    <cellStyle name="_Фаолият_қишлоқ таррақиёти 82 банд тўлиқ_Копия 2 Приложение _1 к Постановлению" xfId="335"/>
    <cellStyle name="_Фаолият_қишлоқ таррақиёти 82 банд тўлиқ_Копия ГАК" xfId="336"/>
    <cellStyle name="_Фаолият_қишлоқ таррақиёти 82 банд тўлиқ_Приложение 1" xfId="337"/>
    <cellStyle name="_Фаолият_қишлоқ таррақиёти 82 банд тўлиқ_Приложения к ПП" xfId="338"/>
    <cellStyle name="_Фаолият_қишлоқ таррақиёти 82 банд тўлиқ_Приложения_167-4" xfId="339"/>
    <cellStyle name="_Фаолият_қишлоқ таррақиёти 82 банд тўлиқ_Рассмот.таблица-экономия в деньгах-1" xfId="340"/>
    <cellStyle name="_Фаолият_қишлоқ таррақиёти 82 банд тўлиқ_формы" xfId="341"/>
    <cellStyle name="_Фаолият_Ожидаемые рабочие места" xfId="342"/>
    <cellStyle name="_Фаолият_Ожидаемые рабочие места 2" xfId="343"/>
    <cellStyle name="_Фаолият_Ожидаемые рабочие места_1 кв.2013г.ожидаемый" xfId="344"/>
    <cellStyle name="_Фаолият_Пром жадвалллар 6 ой" xfId="345"/>
    <cellStyle name="_Фаолият_Форма-ЯИЎ ва бандлик" xfId="346"/>
    <cellStyle name="_Фаолият_Форма-ЯИЎ ва бандлик_факт раб места МЭ 05.09.2011" xfId="347"/>
    <cellStyle name="_Фаолият_формы" xfId="348"/>
    <cellStyle name="_Фаолият_ЯИЎ-сервис" xfId="349"/>
    <cellStyle name="_Фаолият_ЯИЎ-сервис 2" xfId="350"/>
    <cellStyle name="_Фаолият_ЯИЎ-сервис_1 кв.2013г.ожидаемый" xfId="351"/>
    <cellStyle name="_Фаолият_ЯИЎ-сервис_2 Приложение №1 к Постановлению" xfId="352"/>
    <cellStyle name="_Фаолият_ЯИЎ-сервис_2 Приложения к постановлению" xfId="353"/>
    <cellStyle name="_Фаолият_ЯИЎ-сервис_3 Приложение №2 к Постановлению" xfId="354"/>
    <cellStyle name="_Фаолият_ЯИЎ-сервис_в трансгаз" xfId="355"/>
    <cellStyle name="_Фаолият_ЯИЎ-сервис_газомекость последний" xfId="356"/>
    <cellStyle name="_Фаолият_ЯИЎ-сервис_Книга2" xfId="357"/>
    <cellStyle name="_Фаолият_ЯИЎ-сервис_Копия 2 Приложение _1 к Постановлению" xfId="358"/>
    <cellStyle name="_Фаолият_ЯИЎ-сервис_Копия ГАК" xfId="359"/>
    <cellStyle name="_Фаолият_ЯИЎ-сервис_Приложение 1" xfId="360"/>
    <cellStyle name="_Фаолият_ЯИЎ-сервис_Приложения к ПП" xfId="361"/>
    <cellStyle name="_Фаолият_ЯИЎ-сервис_Приложения_167-4" xfId="362"/>
    <cellStyle name="_Фаолият_ЯИЎ-сервис_Рассмот.таблица-экономия в деньгах-1" xfId="363"/>
    <cellStyle name="_Фаолият_ЯИЎ-сервис_формы" xfId="364"/>
    <cellStyle name="_ФОНД(10.03.2011)" xfId="365"/>
    <cellStyle name="_ФОНД(28.02.11)" xfId="366"/>
    <cellStyle name="_Формирование 13112009" xfId="367"/>
    <cellStyle name="_Формирование 13112009 2" xfId="368"/>
    <cellStyle name="_Формирование 13112009_ИМПОРТОЗАМЕЩЕНИЕ" xfId="369"/>
    <cellStyle name="_Хоразм" xfId="370"/>
    <cellStyle name="_Хоразм 2" xfId="371"/>
    <cellStyle name="_Хоразм вилояти  январ-апрел янги иш уринлари  04.05.2009 йил" xfId="372"/>
    <cellStyle name="_Хоразм вилояти янги иш уринлари" xfId="373"/>
    <cellStyle name="_Хоразм вилояти янги иш урни январ-июн ойлари" xfId="374"/>
    <cellStyle name="_Хоразм_8- 9-10-жадвал" xfId="375"/>
    <cellStyle name="_Хоразм_ВВП пром (2)" xfId="376"/>
    <cellStyle name="_Хоразм_газомекость последний" xfId="377"/>
    <cellStyle name="_Хоразм_ИМПОРТОЗАМЕЩЕНИЕ" xfId="378"/>
    <cellStyle name="_Хоразм_Копия прил  134 и рассм  (6)" xfId="379"/>
    <cellStyle name="_Хоразм_Ожидаемые рабочие места" xfId="380"/>
    <cellStyle name="_Хоразм_Ожидаемые рабочие места 2" xfId="381"/>
    <cellStyle name="_Хоразм_Ожидаемые рабочие места_1 кв.2013г.ожидаемый" xfId="382"/>
    <cellStyle name="_Хоразм_Форма-ЯИЎ ва бандлик" xfId="383"/>
    <cellStyle name="_Хоразм_Форма-ЯИЎ ва бандлик_факт раб места МЭ 05.09.2011" xfId="384"/>
    <cellStyle name="_Хоразм_формы" xfId="385"/>
    <cellStyle name="_чора-тадбир свод" xfId="386"/>
    <cellStyle name="_чора-тадбир свод 2" xfId="387"/>
    <cellStyle name="_чора-тадбир свод_8- 9-10-жадвал" xfId="388"/>
    <cellStyle name="_чора-тадбир свод_II. Мониторинг янв-фев 09" xfId="389"/>
    <cellStyle name="_чора-тадбир свод_II. Мониторинг янв-фев 09 2" xfId="390"/>
    <cellStyle name="_чора-тадбир свод_II. Мониторинг янв-фев 09_ИМПОРТОЗАМЕЩЕНИЕ" xfId="391"/>
    <cellStyle name="_чора-тадбир свод_ВВП пром (2)" xfId="392"/>
    <cellStyle name="_чора-тадбир свод_вес  16ж мониторинг" xfId="393"/>
    <cellStyle name="_чора-тадбир свод_газомекость последний" xfId="394"/>
    <cellStyle name="_чора-тадбир свод_ИМПОРТОЗАМЕЩЕНИЕ" xfId="395"/>
    <cellStyle name="_чора-тадбир свод_Копия прил  134 и рассм  (6)" xfId="396"/>
    <cellStyle name="_чора-тадбир свод_қишлоқ таррақиёти 82 банд тўлиқ" xfId="397"/>
    <cellStyle name="_чора-тадбир свод_қишлоқ таррақиёти 82 банд тўлиқ 2" xfId="398"/>
    <cellStyle name="_чора-тадбир свод_қишлоқ таррақиёти 82 банд тўлиқ_1 кв.2013г.ожидаемый" xfId="399"/>
    <cellStyle name="_чора-тадбир свод_қишлоқ таррақиёти 82 банд тўлиқ_2 Приложение №1 к Постановлению" xfId="400"/>
    <cellStyle name="_чора-тадбир свод_қишлоқ таррақиёти 82 банд тўлиқ_2 Приложения к постановлению" xfId="401"/>
    <cellStyle name="_чора-тадбир свод_қишлоқ таррақиёти 82 банд тўлиқ_3 Приложение №2 к Постановлению" xfId="402"/>
    <cellStyle name="_чора-тадбир свод_қишлоқ таррақиёти 82 банд тўлиқ_в трансгаз" xfId="403"/>
    <cellStyle name="_чора-тадбир свод_қишлоқ таррақиёти 82 банд тўлиқ_газомекость последний" xfId="404"/>
    <cellStyle name="_чора-тадбир свод_қишлоқ таррақиёти 82 банд тўлиқ_Книга2" xfId="405"/>
    <cellStyle name="_чора-тадбир свод_қишлоқ таррақиёти 82 банд тўлиқ_Копия 2 Приложение _1 к Постановлению" xfId="406"/>
    <cellStyle name="_чора-тадбир свод_қишлоқ таррақиёти 82 банд тўлиқ_Копия ГАК" xfId="407"/>
    <cellStyle name="_чора-тадбир свод_қишлоқ таррақиёти 82 банд тўлиқ_Приложение 1" xfId="408"/>
    <cellStyle name="_чора-тадбир свод_қишлоқ таррақиёти 82 банд тўлиқ_Приложения к ПП" xfId="409"/>
    <cellStyle name="_чора-тадбир свод_қишлоқ таррақиёти 82 банд тўлиқ_Приложения_167-4" xfId="410"/>
    <cellStyle name="_чора-тадбир свод_қишлоқ таррақиёти 82 банд тўлиқ_Рассмот.таблица-экономия в деньгах-1" xfId="411"/>
    <cellStyle name="_чора-тадбир свод_қишлоқ таррақиёти 82 банд тўлиқ_формы" xfId="412"/>
    <cellStyle name="_чора-тадбир свод_Ожидаемые рабочие места" xfId="413"/>
    <cellStyle name="_чора-тадбир свод_Ожидаемые рабочие места 2" xfId="414"/>
    <cellStyle name="_чора-тадбир свод_Ожидаемые рабочие места_1 кв.2013г.ожидаемый" xfId="415"/>
    <cellStyle name="_чора-тадбир свод_Пром жадвалллар 6 ой" xfId="416"/>
    <cellStyle name="_чора-тадбир свод_Форма-ЯИЎ ва бандлик" xfId="417"/>
    <cellStyle name="_чора-тадбир свод_Форма-ЯИЎ ва бандлик_факт раб места МЭ 05.09.2011" xfId="418"/>
    <cellStyle name="_чора-тадбир свод_формы" xfId="419"/>
    <cellStyle name="_чора-тадбир свод_ЯИЎ-сервис" xfId="420"/>
    <cellStyle name="_чора-тадбир свод_ЯИЎ-сервис 2" xfId="421"/>
    <cellStyle name="_чора-тадбир свод_ЯИЎ-сервис_1 кв.2013г.ожидаемый" xfId="422"/>
    <cellStyle name="_чора-тадбир свод_ЯИЎ-сервис_2 Приложение №1 к Постановлению" xfId="423"/>
    <cellStyle name="_чора-тадбир свод_ЯИЎ-сервис_2 Приложения к постановлению" xfId="424"/>
    <cellStyle name="_чора-тадбир свод_ЯИЎ-сервис_3 Приложение №2 к Постановлению" xfId="425"/>
    <cellStyle name="_чора-тадбир свод_ЯИЎ-сервис_в трансгаз" xfId="426"/>
    <cellStyle name="_чора-тадбир свод_ЯИЎ-сервис_газомекость последний" xfId="427"/>
    <cellStyle name="_чора-тадбир свод_ЯИЎ-сервис_Книга2" xfId="428"/>
    <cellStyle name="_чора-тадбир свод_ЯИЎ-сервис_Копия 2 Приложение _1 к Постановлению" xfId="429"/>
    <cellStyle name="_чора-тадбир свод_ЯИЎ-сервис_Копия ГАК" xfId="430"/>
    <cellStyle name="_чора-тадбир свод_ЯИЎ-сервис_Приложение 1" xfId="431"/>
    <cellStyle name="_чора-тадбир свод_ЯИЎ-сервис_Приложения к ПП" xfId="432"/>
    <cellStyle name="_чора-тадбир свод_ЯИЎ-сервис_Приложения_167-4" xfId="433"/>
    <cellStyle name="_чора-тадбир свод_ЯИЎ-сервис_Рассмот.таблица-экономия в деньгах-1" xfId="434"/>
    <cellStyle name="_чора-тадбир свод_ЯИЎ-сервис_формы" xfId="435"/>
    <cellStyle name="_январь-март в Мин эк" xfId="436"/>
    <cellStyle name="_январь-март в Мин эк 2" xfId="437"/>
    <cellStyle name="_январь-март в Мин эк_ИМПОРТОЗАМЕЩЕНИЕ" xfId="438"/>
    <cellStyle name="_넥시아 MINOR CHANGE 검토" xfId="439"/>
    <cellStyle name="_법인현황요약" xfId="440"/>
    <cellStyle name="_비상경영계획(REV.2)" xfId="441"/>
    <cellStyle name="_상반기 실적전망 (완결9.7)" xfId="442"/>
    <cellStyle name="_종합-MAN-POWER LOADING" xfId="443"/>
    <cellStyle name="_종합-MAN-POWER LOADING_ТЭО 195000 БП 2008 1% рент 23% пов цен" xfId="444"/>
    <cellStyle name="_종합-MAN-POWER LOADING_ТЭО 205000 БП 2008 1% рент 23% пов цен" xfId="445"/>
    <cellStyle name="_첨부1" xfId="446"/>
    <cellStyle name="؛ن [0]_³‎´" xfId="447"/>
    <cellStyle name="؛ن_³‎´" xfId="448"/>
    <cellStyle name="؟”´ذ_³‎´" xfId="449"/>
    <cellStyle name="”?ќђќ‘ћ‚›‰" xfId="450"/>
    <cellStyle name="”?љ‘?ђћ‚ђќќ›‰" xfId="451"/>
    <cellStyle name="”€ќђќ‘ћ‚›‰" xfId="452"/>
    <cellStyle name="”€ќђќ‘ћ‚›‰ 2" xfId="453"/>
    <cellStyle name="”€ќђќ‘ћ‚›‰_уточн.ож.эксп.1кв.14г (17.03.14г)" xfId="454"/>
    <cellStyle name="”€љ‘€ђћ‚ђќќ›‰" xfId="455"/>
    <cellStyle name="”€љ‘€ђћ‚ђќќ›‰ 2" xfId="456"/>
    <cellStyle name="”€љ‘€ђћ‚ђќќ›‰_уточн.ож.эксп.1кв.14г (17.03.14г)" xfId="457"/>
    <cellStyle name="”ќђќ‘ћ‚›‰" xfId="458"/>
    <cellStyle name="”љ‘ђћ‚ђќќ›‰" xfId="459"/>
    <cellStyle name="„…ќ…†ќ›‰" xfId="460"/>
    <cellStyle name="„ђ’ђ" xfId="461"/>
    <cellStyle name="„ђ’ђ 2" xfId="462"/>
    <cellStyle name="€’ћѓћ‚›‰" xfId="463"/>
    <cellStyle name="€’ћѓћ‚›‰ 2" xfId="464"/>
    <cellStyle name="€’ћѓћ‚›‰_уточн.ож.эксп.1кв.14г (17.03.14г)" xfId="465"/>
    <cellStyle name="‡ђѓћ‹ћ‚ћљ1" xfId="466"/>
    <cellStyle name="‡ђѓћ‹ћ‚ћљ2" xfId="467"/>
    <cellStyle name="’ћѓћ‚›‰" xfId="468"/>
    <cellStyle name="" xfId="469"/>
    <cellStyle name="" xfId="470"/>
    <cellStyle name="_1 кв ФАКТОР" xfId="471"/>
    <cellStyle name="_1 кв ФАКТОР" xfId="472"/>
    <cellStyle name="_1.Промышленность" xfId="473"/>
    <cellStyle name="_1.Промышленность" xfId="474"/>
    <cellStyle name="_1.Промышленность_ВВП пром (2)" xfId="475"/>
    <cellStyle name="_1.Промышленность_ВВП пром (2)" xfId="476"/>
    <cellStyle name="_1.Промышленность_газомекость последний" xfId="477"/>
    <cellStyle name="_1.Промышленность_газомекость последний" xfId="478"/>
    <cellStyle name="_1.Промышленность_газомекость последний_Копия ГАК" xfId="479"/>
    <cellStyle name="_1.Промышленность_газомекость последний_Копия ГАК" xfId="480"/>
    <cellStyle name="_1.Промышленность_газомекость последний_прил и рассм АП вариант МЭ. xls" xfId="481"/>
    <cellStyle name="_1.Промышленность_газомекость последний_прил и рассм АП вариант МЭ. xls" xfId="482"/>
    <cellStyle name="_1.Промышленность_Копия прил  134 и рассм  (6)" xfId="483"/>
    <cellStyle name="_1.Промышленность_Копия прил  134 и рассм  (6)" xfId="484"/>
    <cellStyle name="_1.Промышленность_формы" xfId="485"/>
    <cellStyle name="_1.Промышленность_формы" xfId="486"/>
    <cellStyle name="_1.Промышленность_формы_Копия ГАК" xfId="487"/>
    <cellStyle name="_1.Промышленность_формы_Копия ГАК" xfId="488"/>
    <cellStyle name="_1q2010" xfId="489"/>
    <cellStyle name="_1q2010" xfId="490"/>
    <cellStyle name="_1П" xfId="491"/>
    <cellStyle name="_1П" xfId="492"/>
    <cellStyle name="_4.Инвестиции to" xfId="493"/>
    <cellStyle name="_4.Инвестиции to" xfId="494"/>
    <cellStyle name="_4.Инвестиции to_газомекость последний" xfId="495"/>
    <cellStyle name="_4.Инвестиции to_газомекость последний" xfId="496"/>
    <cellStyle name="_4.Инвестиции to_Копия прил  134 и рассм  (6)" xfId="497"/>
    <cellStyle name="_4.Инвестиции to_Копия прил  134 и рассм  (6)" xfId="498"/>
    <cellStyle name="_4.Инвестиции to_формы" xfId="499"/>
    <cellStyle name="_4.Инвестиции to_формы" xfId="500"/>
    <cellStyle name="_8- 9-10-жадвал" xfId="501"/>
    <cellStyle name="_8- 9-10-жадвал" xfId="502"/>
    <cellStyle name="_8- 9-10-жадвал 2" xfId="503"/>
    <cellStyle name="_8- 9-10-жадвал 2" xfId="504"/>
    <cellStyle name="_ВВП пром (2)" xfId="505"/>
    <cellStyle name="_ВВП пром (2)" xfId="506"/>
    <cellStyle name="_газомекость последний" xfId="507"/>
    <cellStyle name="_газомекость последний" xfId="508"/>
    <cellStyle name="_газомекость последний_Копия ГАК" xfId="509"/>
    <cellStyle name="_газомекость последний_Копия ГАК" xfId="510"/>
    <cellStyle name="_газомекость последний_прил и рассм АП вариант МЭ. xls" xfId="511"/>
    <cellStyle name="_газомекость последний_прил и рассм АП вариант МЭ. xls" xfId="512"/>
    <cellStyle name="_доп. табл по Поручению министра - посл." xfId="513"/>
    <cellStyle name="_доп. табл по Поручению министра - посл." xfId="514"/>
    <cellStyle name="_ИМПОРТОЗАМЕЩЕНИЕ" xfId="515"/>
    <cellStyle name="_ИМПОРТОЗАМЕЩЕНИЕ" xfId="516"/>
    <cellStyle name="_Копия прил  134 и рассм  (6)" xfId="517"/>
    <cellStyle name="_Копия прил  134 и рассм  (6)" xfId="518"/>
    <cellStyle name="_Копия ТАБЛИЦА (ЛОКАЛИЗАЦИЯ 2011)" xfId="519"/>
    <cellStyle name="_Копия ТАБЛИЦА (ЛОКАЛИЗАЦИЯ 2011)" xfId="520"/>
    <cellStyle name="_МВЭС Хусанбой" xfId="521"/>
    <cellStyle name="_МВЭС Хусанбой" xfId="522"/>
    <cellStyle name="_МВЭС Хусанбой 2" xfId="523"/>
    <cellStyle name="_МВЭС Хусанбой 2" xfId="524"/>
    <cellStyle name="_МВЭС Хусанбой 3" xfId="525"/>
    <cellStyle name="_МВЭС Хусанбой 3" xfId="526"/>
    <cellStyle name="_МВЭС Хусанбой 4" xfId="527"/>
    <cellStyle name="_МВЭС Хусанбой 4" xfId="528"/>
    <cellStyle name="_МВЭС Хусанбой 5" xfId="529"/>
    <cellStyle name="_МВЭС Хусанбой 5" xfId="530"/>
    <cellStyle name="_МВЭС Хусанбой_1 кв.2013г.ожидаемый" xfId="531"/>
    <cellStyle name="_МВЭС Хусанбой_1 кв.2013г.ожидаемый" xfId="532"/>
    <cellStyle name="_МВЭС2" xfId="533"/>
    <cellStyle name="_МВЭС2" xfId="534"/>
    <cellStyle name="_МВЭС2 2" xfId="535"/>
    <cellStyle name="_МВЭС2 2" xfId="536"/>
    <cellStyle name="_МВЭС2 3" xfId="537"/>
    <cellStyle name="_МВЭС2 3" xfId="538"/>
    <cellStyle name="_МВЭС2 4" xfId="539"/>
    <cellStyle name="_МВЭС2 4" xfId="540"/>
    <cellStyle name="_МВЭС2 5" xfId="541"/>
    <cellStyle name="_МВЭС2 5" xfId="542"/>
    <cellStyle name="_МВЭС2_1 кв.2013г.ожидаемый" xfId="543"/>
    <cellStyle name="_МВЭС2_1 кв.2013г.ожидаемый" xfId="544"/>
    <cellStyle name="_Ожидаемые рабочие места" xfId="545"/>
    <cellStyle name="_Ожидаемые рабочие места" xfId="546"/>
    <cellStyle name="_Ожидаемые рабочие места 2" xfId="547"/>
    <cellStyle name="_Ожидаемые рабочие места 2" xfId="548"/>
    <cellStyle name="_Ожидаемые рабочие места 3" xfId="549"/>
    <cellStyle name="_Ожидаемые рабочие места 3" xfId="550"/>
    <cellStyle name="_Ожидаемые рабочие места 4" xfId="551"/>
    <cellStyle name="_Ожидаемые рабочие места 4" xfId="552"/>
    <cellStyle name="_Ожидаемые рабочие места 5" xfId="553"/>
    <cellStyle name="_Ожидаемые рабочие места 5" xfId="554"/>
    <cellStyle name="_Ожидаемые рабочие места_1 кв.2013г.ожидаемый" xfId="555"/>
    <cellStyle name="_Ожидаемые рабочие места_1 кв.2013г.ожидаемый" xfId="556"/>
    <cellStyle name="_СВОД Жадваллар 2008-2012й" xfId="557"/>
    <cellStyle name="_СВОД Жадваллар 2008-2012й" xfId="558"/>
    <cellStyle name="_СВОД Жадваллар 2008-2012й 2" xfId="559"/>
    <cellStyle name="_СВОД Жадваллар 2008-2012й 2" xfId="560"/>
    <cellStyle name="_СВОД Жадваллар 2008-2012й 3" xfId="561"/>
    <cellStyle name="_СВОД Жадваллар 2008-2012й 3" xfId="562"/>
    <cellStyle name="_СВОД Жадваллар 2008-2012й 4" xfId="563"/>
    <cellStyle name="_СВОД Жадваллар 2008-2012й 4" xfId="564"/>
    <cellStyle name="_СВОД Жадваллар 2008-2012й 5" xfId="565"/>
    <cellStyle name="_СВОД Жадваллар 2008-2012й 5" xfId="566"/>
    <cellStyle name="_СВОД Жадваллар 2008-2012й_1 кв.2013г.ожидаемый" xfId="567"/>
    <cellStyle name="_СВОД Жадваллар 2008-2012й_1 кв.2013г.ожидаемый" xfId="568"/>
    <cellStyle name="_СВОД Жадваллар 2008-2012й_СВОД Прогноз 2008-2012й" xfId="569"/>
    <cellStyle name="_СВОД Жадваллар 2008-2012й_СВОД Прогноз 2008-2012й" xfId="570"/>
    <cellStyle name="_СВОД Жадваллар 2008-2012й_СВОД Прогноз 2008-2012й 2" xfId="571"/>
    <cellStyle name="_СВОД Жадваллар 2008-2012й_СВОД Прогноз 2008-2012й 2" xfId="572"/>
    <cellStyle name="_СВОД Жадваллар 2008-2012й_СВОД Прогноз 2008-2012й 3" xfId="573"/>
    <cellStyle name="_СВОД Жадваллар 2008-2012й_СВОД Прогноз 2008-2012й 3" xfId="574"/>
    <cellStyle name="_СВОД Жадваллар 2008-2012й_СВОД Прогноз 2008-2012й 4" xfId="575"/>
    <cellStyle name="_СВОД Жадваллар 2008-2012й_СВОД Прогноз 2008-2012й 4" xfId="576"/>
    <cellStyle name="_СВОД Жадваллар 2008-2012й_СВОД Прогноз 2008-2012й 5" xfId="577"/>
    <cellStyle name="_СВОД Жадваллар 2008-2012й_СВОД Прогноз 2008-2012й 5" xfId="578"/>
    <cellStyle name="_СВОД Жадваллар 2008-2012й_СВОД Прогноз 2008-2012й_1 кв.2013г.ожидаемый" xfId="579"/>
    <cellStyle name="_СВОД Жадваллар 2008-2012й_СВОД Прогноз 2008-2012й_1 кв.2013г.ожидаемый" xfId="580"/>
    <cellStyle name="_СВОД Прогноз 2008-2012й" xfId="581"/>
    <cellStyle name="_СВОД Прогноз 2008-2012й" xfId="582"/>
    <cellStyle name="_СВОД Прогноз 2008-2012й 2" xfId="583"/>
    <cellStyle name="_СВОД Прогноз 2008-2012й 2" xfId="584"/>
    <cellStyle name="_СВОД Прогноз 2008-2012й 3" xfId="585"/>
    <cellStyle name="_СВОД Прогноз 2008-2012й 3" xfId="586"/>
    <cellStyle name="_СВОД Прогноз 2008-2012й 4" xfId="587"/>
    <cellStyle name="_СВОД Прогноз 2008-2012й 4" xfId="588"/>
    <cellStyle name="_СВОД Прогноз 2008-2012й 5" xfId="589"/>
    <cellStyle name="_СВОД Прогноз 2008-2012й 5" xfId="590"/>
    <cellStyle name="_СВОД Прогноз 2008-2012й_1 кв.2013г.ожидаемый" xfId="591"/>
    <cellStyle name="_СВОД Прогноз 2008-2012й_1 кв.2013г.ожидаемый" xfId="592"/>
    <cellStyle name="_с-с" xfId="593"/>
    <cellStyle name="_с-с" xfId="594"/>
    <cellStyle name="_Табл.1кв.2011г.ожид" xfId="595"/>
    <cellStyle name="_Табл.1кв.2011г.ожид" xfId="596"/>
    <cellStyle name="_Умум ОК" xfId="597"/>
    <cellStyle name="_Умум ОК" xfId="598"/>
    <cellStyle name="_Умум ОК_ИМПОРТОЗАМЕЩЕНИЕ" xfId="599"/>
    <cellStyle name="_Умум ОК_ИМПОРТОЗАМЕЩЕНИЕ" xfId="600"/>
    <cellStyle name="_Умум ОК_Копия ТАБЛИЦА (ЛОКАЛИЗАЦИЯ 2011)" xfId="601"/>
    <cellStyle name="_Умум ОК_Копия ТАБЛИЦА (ЛОКАЛИЗАЦИЯ 2011)" xfId="602"/>
    <cellStyle name="_Умум ОК_Факт стат" xfId="603"/>
    <cellStyle name="_Умум ОК_Факт стат" xfId="604"/>
    <cellStyle name="_Умум ОК_Факт стат 2" xfId="605"/>
    <cellStyle name="_Умум ОК_Факт стат 2" xfId="606"/>
    <cellStyle name="_Умум ОК_Факт стат_ИМПОРТОЗАМЕЩЕНИЕ" xfId="607"/>
    <cellStyle name="_Умум ОК_Факт стат_ИМПОРТОЗАМЕЩЕНИЕ" xfId="608"/>
    <cellStyle name="_Умум ОК_Факт стат_Приложение_2" xfId="609"/>
    <cellStyle name="_Умум ОК_Факт стат_Приложение_2" xfId="610"/>
    <cellStyle name="_Умум ОК_Факт стат_Приложения 1-3 к проекту ПП 11.07.2011" xfId="611"/>
    <cellStyle name="_Умум ОК_Факт стат_Приложения 1-3 к проекту ПП 11.07.2011" xfId="612"/>
    <cellStyle name="_Умум ОК_Факт стат_Приложения к постановлению" xfId="613"/>
    <cellStyle name="_Умум ОК_Факт стат_Приложения к постановлению" xfId="614"/>
    <cellStyle name="_Умум ОК_Факт стат_Приложения к постановлению 1-3" xfId="615"/>
    <cellStyle name="_Умум ОК_Факт стат_Приложения к постановлению 1-3" xfId="616"/>
    <cellStyle name="_Умум ОК_Факт стат_Приложения к постановлению- Азимову" xfId="617"/>
    <cellStyle name="_Умум ОК_Факт стат_Приложения к постановлению- Азимову" xfId="618"/>
    <cellStyle name="_Умум ОК_Факт стат_Приложения к постановлению- Азимову 2" xfId="619"/>
    <cellStyle name="_Умум ОК_Факт стат_Приложения к постановлению- Азимову 2" xfId="620"/>
    <cellStyle name="_Умум ОК_Факт стат_Приложения к постановлению посл." xfId="621"/>
    <cellStyle name="_Умум ОК_Факт стат_Приложения к постановлению посл." xfId="622"/>
    <cellStyle name="_Факт стат" xfId="623"/>
    <cellStyle name="_Факт стат" xfId="624"/>
    <cellStyle name="_Факт стат_ИМПОРТОЗАМЕЩЕНИЕ" xfId="625"/>
    <cellStyle name="_Факт стат_ИМПОРТОЗАМЕЩЕНИЕ" xfId="626"/>
    <cellStyle name="_Факт стат_Приложения к постановлению- Азимову 2" xfId="627"/>
    <cellStyle name="_Факт стат_Приложения к постановлению- Азимову 2" xfId="628"/>
    <cellStyle name="_факторы2011 год" xfId="629"/>
    <cellStyle name="_факторы2011 год" xfId="630"/>
    <cellStyle name="_Форма-ЯИЎ ва бандлик" xfId="631"/>
    <cellStyle name="_Форма-ЯИЎ ва бандлик" xfId="632"/>
    <cellStyle name="_Форма-ЯИЎ ва бандлик_факт раб места МЭ 05.09.2011" xfId="633"/>
    <cellStyle name="_Форма-ЯИЎ ва бандлик_факт раб места МЭ 05.09.2011" xfId="634"/>
    <cellStyle name="_формы" xfId="635"/>
    <cellStyle name="_формы" xfId="636"/>
    <cellStyle name="_формы_Копия ГАК" xfId="637"/>
    <cellStyle name="_формы_Копия ГАК" xfId="638"/>
    <cellStyle name="" xfId="639"/>
    <cellStyle name="" xfId="640"/>
    <cellStyle name="_1 кв ФАКТОР" xfId="641"/>
    <cellStyle name="_1 кв ФАКТОР" xfId="642"/>
    <cellStyle name="_1.Промышленность" xfId="643"/>
    <cellStyle name="_1.Промышленность" xfId="644"/>
    <cellStyle name="_1.Промышленность_ВВП пром (2)" xfId="645"/>
    <cellStyle name="_1.Промышленность_ВВП пром (2)" xfId="646"/>
    <cellStyle name="_1.Промышленность_газомекость последний" xfId="647"/>
    <cellStyle name="_1.Промышленность_газомекость последний" xfId="648"/>
    <cellStyle name="_1.Промышленность_газомекость последний_Копия ГАК" xfId="649"/>
    <cellStyle name="_1.Промышленность_газомекость последний_Копия ГАК" xfId="650"/>
    <cellStyle name="_1.Промышленность_газомекость последний_прил и рассм АП вариант МЭ. xls" xfId="651"/>
    <cellStyle name="_1.Промышленность_газомекость последний_прил и рассм АП вариант МЭ. xls" xfId="652"/>
    <cellStyle name="_1.Промышленность_Копия прил  134 и рассм  (6)" xfId="653"/>
    <cellStyle name="_1.Промышленность_Копия прил  134 и рассм  (6)" xfId="654"/>
    <cellStyle name="_1.Промышленность_формы" xfId="655"/>
    <cellStyle name="_1.Промышленность_формы" xfId="656"/>
    <cellStyle name="_1.Промышленность_формы_Копия ГАК" xfId="657"/>
    <cellStyle name="_1.Промышленность_формы_Копия ГАК" xfId="658"/>
    <cellStyle name="_1q2010" xfId="659"/>
    <cellStyle name="_1q2010" xfId="660"/>
    <cellStyle name="_1П" xfId="661"/>
    <cellStyle name="_1П" xfId="662"/>
    <cellStyle name="_4.Инвестиции to" xfId="663"/>
    <cellStyle name="_4.Инвестиции to" xfId="664"/>
    <cellStyle name="_4.Инвестиции to_газомекость последний" xfId="665"/>
    <cellStyle name="_4.Инвестиции to_газомекость последний" xfId="666"/>
    <cellStyle name="_4.Инвестиции to_Копия прил  134 и рассм  (6)" xfId="667"/>
    <cellStyle name="_4.Инвестиции to_Копия прил  134 и рассм  (6)" xfId="668"/>
    <cellStyle name="_4.Инвестиции to_формы" xfId="669"/>
    <cellStyle name="_4.Инвестиции to_формы" xfId="670"/>
    <cellStyle name="_8- 9-10-жадвал" xfId="671"/>
    <cellStyle name="_8- 9-10-жадвал" xfId="672"/>
    <cellStyle name="_8- 9-10-жадвал 2" xfId="673"/>
    <cellStyle name="_8- 9-10-жадвал 2" xfId="674"/>
    <cellStyle name="_ВВП пром (2)" xfId="675"/>
    <cellStyle name="_ВВП пром (2)" xfId="676"/>
    <cellStyle name="_газомекость последний" xfId="677"/>
    <cellStyle name="_газомекость последний" xfId="678"/>
    <cellStyle name="_газомекость последний_Копия ГАК" xfId="679"/>
    <cellStyle name="_газомекость последний_Копия ГАК" xfId="680"/>
    <cellStyle name="_газомекость последний_прил и рассм АП вариант МЭ. xls" xfId="681"/>
    <cellStyle name="_газомекость последний_прил и рассм АП вариант МЭ. xls" xfId="682"/>
    <cellStyle name="_доп. табл по Поручению министра - посл." xfId="683"/>
    <cellStyle name="_доп. табл по Поручению министра - посл." xfId="684"/>
    <cellStyle name="_ИМПОРТОЗАМЕЩЕНИЕ" xfId="685"/>
    <cellStyle name="_ИМПОРТОЗАМЕЩЕНИЕ" xfId="686"/>
    <cellStyle name="_Копия прил  134 и рассм  (6)" xfId="687"/>
    <cellStyle name="_Копия прил  134 и рассм  (6)" xfId="688"/>
    <cellStyle name="_Копия ТАБЛИЦА (ЛОКАЛИЗАЦИЯ 2011)" xfId="689"/>
    <cellStyle name="_Копия ТАБЛИЦА (ЛОКАЛИЗАЦИЯ 2011)" xfId="690"/>
    <cellStyle name="_МВЭС Хусанбой" xfId="691"/>
    <cellStyle name="_МВЭС Хусанбой" xfId="692"/>
    <cellStyle name="_МВЭС Хусанбой 2" xfId="693"/>
    <cellStyle name="_МВЭС Хусанбой 2" xfId="694"/>
    <cellStyle name="_МВЭС Хусанбой 3" xfId="695"/>
    <cellStyle name="_МВЭС Хусанбой 3" xfId="696"/>
    <cellStyle name="_МВЭС Хусанбой 4" xfId="697"/>
    <cellStyle name="_МВЭС Хусанбой 4" xfId="698"/>
    <cellStyle name="_МВЭС Хусанбой 5" xfId="699"/>
    <cellStyle name="_МВЭС Хусанбой 5" xfId="700"/>
    <cellStyle name="_МВЭС Хусанбой_1 кв.2013г.ожидаемый" xfId="701"/>
    <cellStyle name="_МВЭС Хусанбой_1 кв.2013г.ожидаемый" xfId="702"/>
    <cellStyle name="_МВЭС2" xfId="703"/>
    <cellStyle name="_МВЭС2" xfId="704"/>
    <cellStyle name="_МВЭС2 2" xfId="705"/>
    <cellStyle name="_МВЭС2 2" xfId="706"/>
    <cellStyle name="_МВЭС2 3" xfId="707"/>
    <cellStyle name="_МВЭС2 3" xfId="708"/>
    <cellStyle name="_МВЭС2 4" xfId="709"/>
    <cellStyle name="_МВЭС2 4" xfId="710"/>
    <cellStyle name="_МВЭС2 5" xfId="711"/>
    <cellStyle name="_МВЭС2 5" xfId="712"/>
    <cellStyle name="_МВЭС2_1 кв.2013г.ожидаемый" xfId="713"/>
    <cellStyle name="_МВЭС2_1 кв.2013г.ожидаемый" xfId="714"/>
    <cellStyle name="_Ожидаемые рабочие места" xfId="715"/>
    <cellStyle name="_Ожидаемые рабочие места" xfId="716"/>
    <cellStyle name="_Ожидаемые рабочие места 2" xfId="717"/>
    <cellStyle name="_Ожидаемые рабочие места 2" xfId="718"/>
    <cellStyle name="_Ожидаемые рабочие места 3" xfId="719"/>
    <cellStyle name="_Ожидаемые рабочие места 3" xfId="720"/>
    <cellStyle name="_Ожидаемые рабочие места 4" xfId="721"/>
    <cellStyle name="_Ожидаемые рабочие места 4" xfId="722"/>
    <cellStyle name="_Ожидаемые рабочие места 5" xfId="723"/>
    <cellStyle name="_Ожидаемые рабочие места 5" xfId="724"/>
    <cellStyle name="_Ожидаемые рабочие места_1 кв.2013г.ожидаемый" xfId="725"/>
    <cellStyle name="_Ожидаемые рабочие места_1 кв.2013г.ожидаемый" xfId="726"/>
    <cellStyle name="_СВОД Жадваллар 2008-2012й" xfId="727"/>
    <cellStyle name="_СВОД Жадваллар 2008-2012й" xfId="728"/>
    <cellStyle name="_СВОД Жадваллар 2008-2012й 2" xfId="729"/>
    <cellStyle name="_СВОД Жадваллар 2008-2012й 2" xfId="730"/>
    <cellStyle name="_СВОД Жадваллар 2008-2012й 3" xfId="731"/>
    <cellStyle name="_СВОД Жадваллар 2008-2012й 3" xfId="732"/>
    <cellStyle name="_СВОД Жадваллар 2008-2012й 4" xfId="733"/>
    <cellStyle name="_СВОД Жадваллар 2008-2012й 4" xfId="734"/>
    <cellStyle name="_СВОД Жадваллар 2008-2012й 5" xfId="735"/>
    <cellStyle name="_СВОД Жадваллар 2008-2012й 5" xfId="736"/>
    <cellStyle name="_СВОД Жадваллар 2008-2012й_1 кв.2013г.ожидаемый" xfId="737"/>
    <cellStyle name="_СВОД Жадваллар 2008-2012й_1 кв.2013г.ожидаемый" xfId="738"/>
    <cellStyle name="_СВОД Жадваллар 2008-2012й_СВОД Прогноз 2008-2012й" xfId="739"/>
    <cellStyle name="_СВОД Жадваллар 2008-2012й_СВОД Прогноз 2008-2012й" xfId="740"/>
    <cellStyle name="_СВОД Жадваллар 2008-2012й_СВОД Прогноз 2008-2012й 2" xfId="741"/>
    <cellStyle name="_СВОД Жадваллар 2008-2012й_СВОД Прогноз 2008-2012й 2" xfId="742"/>
    <cellStyle name="_СВОД Жадваллар 2008-2012й_СВОД Прогноз 2008-2012й 3" xfId="743"/>
    <cellStyle name="_СВОД Жадваллар 2008-2012й_СВОД Прогноз 2008-2012й 3" xfId="744"/>
    <cellStyle name="_СВОД Жадваллар 2008-2012й_СВОД Прогноз 2008-2012й 4" xfId="745"/>
    <cellStyle name="_СВОД Жадваллар 2008-2012й_СВОД Прогноз 2008-2012й 4" xfId="746"/>
    <cellStyle name="_СВОД Жадваллар 2008-2012й_СВОД Прогноз 2008-2012й 5" xfId="747"/>
    <cellStyle name="_СВОД Жадваллар 2008-2012й_СВОД Прогноз 2008-2012й 5" xfId="748"/>
    <cellStyle name="_СВОД Жадваллар 2008-2012й_СВОД Прогноз 2008-2012й_1 кв.2013г.ожидаемый" xfId="749"/>
    <cellStyle name="_СВОД Жадваллар 2008-2012й_СВОД Прогноз 2008-2012й_1 кв.2013г.ожидаемый" xfId="750"/>
    <cellStyle name="_СВОД Прогноз 2008-2012й" xfId="751"/>
    <cellStyle name="_СВОД Прогноз 2008-2012й" xfId="752"/>
    <cellStyle name="_СВОД Прогноз 2008-2012й 2" xfId="753"/>
    <cellStyle name="_СВОД Прогноз 2008-2012й 2" xfId="754"/>
    <cellStyle name="_СВОД Прогноз 2008-2012й 3" xfId="755"/>
    <cellStyle name="_СВОД Прогноз 2008-2012й 3" xfId="756"/>
    <cellStyle name="_СВОД Прогноз 2008-2012й 4" xfId="757"/>
    <cellStyle name="_СВОД Прогноз 2008-2012й 4" xfId="758"/>
    <cellStyle name="_СВОД Прогноз 2008-2012й 5" xfId="759"/>
    <cellStyle name="_СВОД Прогноз 2008-2012й 5" xfId="760"/>
    <cellStyle name="_СВОД Прогноз 2008-2012й_1 кв.2013г.ожидаемый" xfId="761"/>
    <cellStyle name="_СВОД Прогноз 2008-2012й_1 кв.2013г.ожидаемый" xfId="762"/>
    <cellStyle name="_с-с" xfId="763"/>
    <cellStyle name="_с-с" xfId="764"/>
    <cellStyle name="_Табл.1кв.2011г.ожид" xfId="765"/>
    <cellStyle name="_Табл.1кв.2011г.ожид" xfId="766"/>
    <cellStyle name="_Умум ОК" xfId="767"/>
    <cellStyle name="_Умум ОК" xfId="768"/>
    <cellStyle name="_Умум ОК_ИМПОРТОЗАМЕЩЕНИЕ" xfId="769"/>
    <cellStyle name="_Умум ОК_ИМПОРТОЗАМЕЩЕНИЕ" xfId="770"/>
    <cellStyle name="_Умум ОК_Копия ТАБЛИЦА (ЛОКАЛИЗАЦИЯ 2011)" xfId="771"/>
    <cellStyle name="_Умум ОК_Копия ТАБЛИЦА (ЛОКАЛИЗАЦИЯ 2011)" xfId="772"/>
    <cellStyle name="_Умум ОК_Факт стат" xfId="773"/>
    <cellStyle name="_Умум ОК_Факт стат" xfId="774"/>
    <cellStyle name="_Умум ОК_Факт стат 2" xfId="775"/>
    <cellStyle name="_Умум ОК_Факт стат 2" xfId="776"/>
    <cellStyle name="_Умум ОК_Факт стат_ИМПОРТОЗАМЕЩЕНИЕ" xfId="777"/>
    <cellStyle name="_Умум ОК_Факт стат_ИМПОРТОЗАМЕЩЕНИЕ" xfId="778"/>
    <cellStyle name="_Умум ОК_Факт стат_Приложение_2" xfId="779"/>
    <cellStyle name="_Умум ОК_Факт стат_Приложение_2" xfId="780"/>
    <cellStyle name="_Умум ОК_Факт стат_Приложения 1-3 к проекту ПП 11.07.2011" xfId="781"/>
    <cellStyle name="_Умум ОК_Факт стат_Приложения 1-3 к проекту ПП 11.07.2011" xfId="782"/>
    <cellStyle name="_Умум ОК_Факт стат_Приложения к постановлению" xfId="783"/>
    <cellStyle name="_Умум ОК_Факт стат_Приложения к постановлению" xfId="784"/>
    <cellStyle name="_Умум ОК_Факт стат_Приложения к постановлению 1-3" xfId="785"/>
    <cellStyle name="_Умум ОК_Факт стат_Приложения к постановлению 1-3" xfId="786"/>
    <cellStyle name="_Умум ОК_Факт стат_Приложения к постановлению- Азимову" xfId="787"/>
    <cellStyle name="_Умум ОК_Факт стат_Приложения к постановлению- Азимову" xfId="788"/>
    <cellStyle name="_Умум ОК_Факт стат_Приложения к постановлению- Азимову 2" xfId="789"/>
    <cellStyle name="_Умум ОК_Факт стат_Приложения к постановлению- Азимову 2" xfId="790"/>
    <cellStyle name="_Умум ОК_Факт стат_Приложения к постановлению посл." xfId="791"/>
    <cellStyle name="_Умум ОК_Факт стат_Приложения к постановлению посл." xfId="792"/>
    <cellStyle name="_Факт стат" xfId="793"/>
    <cellStyle name="_Факт стат" xfId="794"/>
    <cellStyle name="_Факт стат_ИМПОРТОЗАМЕЩЕНИЕ" xfId="795"/>
    <cellStyle name="_Факт стат_ИМПОРТОЗАМЕЩЕНИЕ" xfId="796"/>
    <cellStyle name="_Факт стат_Приложения к постановлению- Азимову 2" xfId="797"/>
    <cellStyle name="_Факт стат_Приложения к постановлению- Азимову 2" xfId="798"/>
    <cellStyle name="_факторы2011 год" xfId="799"/>
    <cellStyle name="_факторы2011 год" xfId="800"/>
    <cellStyle name="_Форма-ЯИЎ ва бандлик" xfId="801"/>
    <cellStyle name="_Форма-ЯИЎ ва бандлик" xfId="802"/>
    <cellStyle name="_Форма-ЯИЎ ва бандлик_факт раб места МЭ 05.09.2011" xfId="803"/>
    <cellStyle name="_Форма-ЯИЎ ва бандлик_факт раб места МЭ 05.09.2011" xfId="804"/>
    <cellStyle name="_формы" xfId="805"/>
    <cellStyle name="_формы" xfId="806"/>
    <cellStyle name="_формы_Копия ГАК" xfId="807"/>
    <cellStyle name="_формы_Копия ГАК" xfId="808"/>
    <cellStyle name="" xfId="809"/>
    <cellStyle name="1" xfId="810"/>
    <cellStyle name="2" xfId="811"/>
    <cellStyle name="æØè [0.00]_PRODUCT DETAIL Q1" xfId="812"/>
    <cellStyle name="æØè_PRODUCT DETAIL Q1" xfId="813"/>
    <cellStyle name="EY [0.00]_PRODUCT DETAIL Q1" xfId="814"/>
    <cellStyle name="ÊÝ [0.00]_PRODUCT DETAIL Q1" xfId="815"/>
    <cellStyle name="EY [0.00]_PRODUCT DETAIL Q1 2" xfId="816"/>
    <cellStyle name="ÊÝ [0.00]_PRODUCT DETAIL Q1 2" xfId="817"/>
    <cellStyle name="EY [0.00]_PRODUCT DETAIL Q3 (2)" xfId="818"/>
    <cellStyle name="ÊÝ [0.00]_PRODUCT DETAIL Q3 (2)" xfId="819"/>
    <cellStyle name="EY [0.00]_PRODUCT DETAIL Q3 (2) 2" xfId="820"/>
    <cellStyle name="ÊÝ [0.00]_PRODUCT DETAIL Q3 (2) 2" xfId="821"/>
    <cellStyle name="EY_PRODUCT DETAIL Q1" xfId="822"/>
    <cellStyle name="ÊÝ_PRODUCT DETAIL Q1" xfId="823"/>
    <cellStyle name="EY_PRODUCT DETAIL Q1 2" xfId="824"/>
    <cellStyle name="ÊÝ_PRODUCT DETAIL Q1 2" xfId="825"/>
    <cellStyle name="EY_PRODUCT DETAIL Q3 (2)" xfId="826"/>
    <cellStyle name="ÊÝ_PRODUCT DETAIL Q3 (2)" xfId="827"/>
    <cellStyle name="EY_PRODUCT DETAIL Q3 (2) 2" xfId="828"/>
    <cellStyle name="ÊÝ_PRODUCT DETAIL Q3 (2) 2" xfId="829"/>
    <cellStyle name="W_BOOKSHIP" xfId="830"/>
    <cellStyle name="0,0_x000d__x000a_NA_x000d__x000a_" xfId="831"/>
    <cellStyle name="¹ض¤ [0]_³‎´" xfId="832"/>
    <cellStyle name="¹ض¤_³‎´" xfId="833"/>
    <cellStyle name="20% - Accent1" xfId="834"/>
    <cellStyle name="20% - Accent1 2" xfId="835"/>
    <cellStyle name="20% - Accent1_Инвестка 2014 от МЭ (финиш)" xfId="836"/>
    <cellStyle name="20% - Accent2" xfId="837"/>
    <cellStyle name="20% - Accent2 2" xfId="838"/>
    <cellStyle name="20% - Accent2_Инвестка 2014 от МЭ (финиш)" xfId="839"/>
    <cellStyle name="20% - Accent3" xfId="840"/>
    <cellStyle name="20% - Accent3 2" xfId="841"/>
    <cellStyle name="20% - Accent3_Инвестка 2014 от МЭ (финиш)" xfId="842"/>
    <cellStyle name="20% - Accent4" xfId="843"/>
    <cellStyle name="20% - Accent4 2" xfId="844"/>
    <cellStyle name="20% - Accent4_Инвестка 2014 от МЭ (финиш)" xfId="845"/>
    <cellStyle name="20% - Accent5" xfId="846"/>
    <cellStyle name="20% - Accent5 2" xfId="847"/>
    <cellStyle name="20% - Accent5_Инвестка 2014 от МЭ (финиш)" xfId="848"/>
    <cellStyle name="20% - Accent6" xfId="849"/>
    <cellStyle name="20% - Accent6 2" xfId="850"/>
    <cellStyle name="20% - Accent6_Инвестка 2014 от МЭ (финиш)" xfId="851"/>
    <cellStyle name="20% — Акцент1" xfId="852"/>
    <cellStyle name="20% - Акцент1 2" xfId="853"/>
    <cellStyle name="20% - Акцент1 2 2" xfId="854"/>
    <cellStyle name="20% - Акцент1 3" xfId="855"/>
    <cellStyle name="20% - Акцент1 3 2" xfId="856"/>
    <cellStyle name="20% - Акцент1 4" xfId="857"/>
    <cellStyle name="20% — Акцент2" xfId="858"/>
    <cellStyle name="20% - Акцент2 2" xfId="859"/>
    <cellStyle name="20% - Акцент2 2 2" xfId="860"/>
    <cellStyle name="20% - Акцент2 3" xfId="861"/>
    <cellStyle name="20% - Акцент2 3 2" xfId="862"/>
    <cellStyle name="20% - Акцент2 4" xfId="863"/>
    <cellStyle name="20% — Акцент3" xfId="864"/>
    <cellStyle name="20% - Акцент3 2" xfId="865"/>
    <cellStyle name="20% - Акцент3 2 2" xfId="866"/>
    <cellStyle name="20% - Акцент3 3" xfId="867"/>
    <cellStyle name="20% - Акцент3 3 2" xfId="868"/>
    <cellStyle name="20% - Акцент3 4" xfId="869"/>
    <cellStyle name="20% — Акцент4" xfId="870"/>
    <cellStyle name="20% - Акцент4 2" xfId="871"/>
    <cellStyle name="20% - Акцент4 2 2" xfId="872"/>
    <cellStyle name="20% - Акцент4 3" xfId="873"/>
    <cellStyle name="20% - Акцент4 3 2" xfId="874"/>
    <cellStyle name="20% - Акцент4 4" xfId="875"/>
    <cellStyle name="20% — Акцент5" xfId="876"/>
    <cellStyle name="20% - Акцент5 2" xfId="877"/>
    <cellStyle name="20% - Акцент5 2 2" xfId="878"/>
    <cellStyle name="20% - Акцент5 3" xfId="879"/>
    <cellStyle name="20% - Акцент5 3 2" xfId="880"/>
    <cellStyle name="20% - Акцент5 4" xfId="881"/>
    <cellStyle name="20% — Акцент6" xfId="882"/>
    <cellStyle name="20% - Акцент6 2" xfId="883"/>
    <cellStyle name="20% - Акцент6 2 2" xfId="884"/>
    <cellStyle name="20% - Акцент6 3" xfId="885"/>
    <cellStyle name="20% - Акцент6 3 2" xfId="886"/>
    <cellStyle name="20% - Акцент6 4" xfId="887"/>
    <cellStyle name="20% - アクセント 1" xfId="888"/>
    <cellStyle name="20% - アクセント 2" xfId="889"/>
    <cellStyle name="20% - アクセント 3" xfId="890"/>
    <cellStyle name="20% - アクセント 4" xfId="891"/>
    <cellStyle name="20% - アクセント 5" xfId="892"/>
    <cellStyle name="20% - アクセント 6" xfId="893"/>
    <cellStyle name="40% - Accent1" xfId="894"/>
    <cellStyle name="40% - Accent1 2" xfId="895"/>
    <cellStyle name="40% - Accent1_Инвестка 2014 от МЭ (финиш)" xfId="896"/>
    <cellStyle name="40% - Accent2" xfId="897"/>
    <cellStyle name="40% - Accent2 2" xfId="898"/>
    <cellStyle name="40% - Accent2_Инвестка 2014 от МЭ (финиш)" xfId="899"/>
    <cellStyle name="40% - Accent3" xfId="900"/>
    <cellStyle name="40% - Accent3 2" xfId="901"/>
    <cellStyle name="40% - Accent3_Инвестка 2014 от МЭ (финиш)" xfId="902"/>
    <cellStyle name="40% - Accent4" xfId="903"/>
    <cellStyle name="40% - Accent4 2" xfId="904"/>
    <cellStyle name="40% - Accent4_Инвестка 2014 от МЭ (финиш)" xfId="905"/>
    <cellStyle name="40% - Accent5" xfId="906"/>
    <cellStyle name="40% - Accent5 2" xfId="907"/>
    <cellStyle name="40% - Accent5_Инвестка 2014 от МЭ (финиш)" xfId="908"/>
    <cellStyle name="40% - Accent6" xfId="909"/>
    <cellStyle name="40% - Accent6 2" xfId="910"/>
    <cellStyle name="40% - Accent6_Инвестка 2014 от МЭ (финиш)" xfId="911"/>
    <cellStyle name="40% — Акцент1" xfId="912"/>
    <cellStyle name="40% - Акцент1 2" xfId="913"/>
    <cellStyle name="40% - Акцент1 2 2" xfId="914"/>
    <cellStyle name="40% - Акцент1 3" xfId="915"/>
    <cellStyle name="40% - Акцент1 3 2" xfId="916"/>
    <cellStyle name="40% - Акцент1 4" xfId="917"/>
    <cellStyle name="40% — Акцент2" xfId="918"/>
    <cellStyle name="40% - Акцент2 2" xfId="919"/>
    <cellStyle name="40% - Акцент2 2 2" xfId="920"/>
    <cellStyle name="40% - Акцент2 3" xfId="921"/>
    <cellStyle name="40% - Акцент2 3 2" xfId="922"/>
    <cellStyle name="40% - Акцент2 4" xfId="923"/>
    <cellStyle name="40% — Акцент3" xfId="924"/>
    <cellStyle name="40% - Акцент3 2" xfId="925"/>
    <cellStyle name="40% - Акцент3 2 2" xfId="926"/>
    <cellStyle name="40% - Акцент3 3" xfId="927"/>
    <cellStyle name="40% - Акцент3 3 2" xfId="928"/>
    <cellStyle name="40% - Акцент3 4" xfId="929"/>
    <cellStyle name="40% — Акцент4" xfId="930"/>
    <cellStyle name="40% - Акцент4 2" xfId="931"/>
    <cellStyle name="40% - Акцент4 2 2" xfId="932"/>
    <cellStyle name="40% - Акцент4 3" xfId="933"/>
    <cellStyle name="40% - Акцент4 3 2" xfId="934"/>
    <cellStyle name="40% - Акцент4 4" xfId="935"/>
    <cellStyle name="40% — Акцент5" xfId="936"/>
    <cellStyle name="40% - Акцент5 2" xfId="937"/>
    <cellStyle name="40% - Акцент5 2 2" xfId="938"/>
    <cellStyle name="40% - Акцент5 3" xfId="939"/>
    <cellStyle name="40% - Акцент5 3 2" xfId="940"/>
    <cellStyle name="40% - Акцент5 4" xfId="941"/>
    <cellStyle name="40% — Акцент6" xfId="942"/>
    <cellStyle name="40% - Акцент6 2" xfId="943"/>
    <cellStyle name="40% - Акцент6 2 2" xfId="944"/>
    <cellStyle name="40% - Акцент6 3" xfId="945"/>
    <cellStyle name="40% - Акцент6 3 2" xfId="946"/>
    <cellStyle name="40% - Акцент6 4" xfId="947"/>
    <cellStyle name="40% - アクセント 1" xfId="948"/>
    <cellStyle name="40% - アクセント 2" xfId="949"/>
    <cellStyle name="40% - アクセント 3" xfId="950"/>
    <cellStyle name="40% - アクセント 4" xfId="951"/>
    <cellStyle name="40% - アクセント 5" xfId="952"/>
    <cellStyle name="40% - アクセント 6" xfId="953"/>
    <cellStyle name="60% - Accent1" xfId="954"/>
    <cellStyle name="60% - Accent1 2" xfId="955"/>
    <cellStyle name="60% - Accent1_уточн.ож.эксп.1кв.14г (17.03.14г)" xfId="956"/>
    <cellStyle name="60% - Accent2" xfId="957"/>
    <cellStyle name="60% - Accent2 2" xfId="958"/>
    <cellStyle name="60% - Accent2_уточн.ож.эксп.1кв.14г (17.03.14г)" xfId="959"/>
    <cellStyle name="60% - Accent3" xfId="960"/>
    <cellStyle name="60% - Accent3 2" xfId="961"/>
    <cellStyle name="60% - Accent3_уточн.ож.эксп.1кв.14г (17.03.14г)" xfId="962"/>
    <cellStyle name="60% - Accent4" xfId="963"/>
    <cellStyle name="60% - Accent4 2" xfId="964"/>
    <cellStyle name="60% - Accent4_уточн.ож.эксп.1кв.14г (17.03.14г)" xfId="965"/>
    <cellStyle name="60% - Accent5" xfId="966"/>
    <cellStyle name="60% - Accent5 2" xfId="967"/>
    <cellStyle name="60% - Accent5_уточн.ож.эксп.1кв.14г (17.03.14г)" xfId="968"/>
    <cellStyle name="60% - Accent6" xfId="969"/>
    <cellStyle name="60% - Accent6 2" xfId="970"/>
    <cellStyle name="60% - Accent6_уточн.ож.эксп.1кв.14г (17.03.14г)" xfId="971"/>
    <cellStyle name="60% — Акцент1" xfId="972"/>
    <cellStyle name="60% - Акцент1 2" xfId="973"/>
    <cellStyle name="60% - Акцент1 3" xfId="974"/>
    <cellStyle name="60% — Акцент2" xfId="975"/>
    <cellStyle name="60% - Акцент2 2" xfId="976"/>
    <cellStyle name="60% - Акцент2 3" xfId="977"/>
    <cellStyle name="60% — Акцент3" xfId="978"/>
    <cellStyle name="60% - Акцент3 2" xfId="979"/>
    <cellStyle name="60% - Акцент3 3" xfId="980"/>
    <cellStyle name="60% — Акцент4" xfId="981"/>
    <cellStyle name="60% - Акцент4 2" xfId="982"/>
    <cellStyle name="60% - Акцент4 3" xfId="983"/>
    <cellStyle name="60% — Акцент5" xfId="984"/>
    <cellStyle name="60% - Акцент5 2" xfId="985"/>
    <cellStyle name="60% - Акцент5 3" xfId="986"/>
    <cellStyle name="60% — Акцент6" xfId="987"/>
    <cellStyle name="60% - Акцент6 2" xfId="988"/>
    <cellStyle name="60% - Акцент6 3" xfId="989"/>
    <cellStyle name="60% - アクセント 1" xfId="990"/>
    <cellStyle name="60% - アクセント 2" xfId="991"/>
    <cellStyle name="60% - アクセント 3" xfId="992"/>
    <cellStyle name="60% - アクセント 4" xfId="993"/>
    <cellStyle name="60% - アクセント 5" xfId="994"/>
    <cellStyle name="60% - アクセント 6" xfId="995"/>
    <cellStyle name="A???_x0005__x0014_" xfId="996"/>
    <cellStyle name="A????????n_??A???" xfId="997"/>
    <cellStyle name="A??????C?" xfId="998"/>
    <cellStyle name="A?????A???" xfId="999"/>
    <cellStyle name="A?????o 4DR NB PHASE I ACT " xfId="1000"/>
    <cellStyle name="A?????o 4DR NB PHASE I ACT_??o 4DR NB PHASE I ACT " xfId="1001"/>
    <cellStyle name="A????a???" xfId="1002"/>
    <cellStyle name="A????a도??" xfId="1003"/>
    <cellStyle name="A????C??PL " xfId="1004"/>
    <cellStyle name="A????e?iAaCI?aA?" xfId="1005"/>
    <cellStyle name="A???[0]_??A???" xfId="1006"/>
    <cellStyle name="A???3?1차 " xfId="1007"/>
    <cellStyle name="A???98?A??(2)_98?a???" xfId="1008"/>
    <cellStyle name="A???98?a???" xfId="1009"/>
    <cellStyle name="A???98?a도??" xfId="1010"/>
    <cellStyle name="A???A???I1? CoE? " xfId="1011"/>
    <cellStyle name="A???A???iCa_?e?iAaCI?aA?" xfId="1012"/>
    <cellStyle name="A???A?량?iCa_?e?iAaCI?aA?" xfId="1013"/>
    <cellStyle name="A???AoAUAy?C? " xfId="1014"/>
    <cellStyle name="A???AoAUAy캿C? " xfId="1015"/>
    <cellStyle name="A???A쪨??I1컐 CoE? " xfId="1016"/>
    <cellStyle name="A???C?Ao_AoAUAy?C? " xfId="1017"/>
    <cellStyle name="A???F006-1A? " xfId="1018"/>
    <cellStyle name="A???F008-1A?  " xfId="1019"/>
    <cellStyle name="A???INQUIRY ???A?Ao " xfId="1020"/>
    <cellStyle name="A???T-100 ??o 4DR NB PHASE I " xfId="1021"/>
    <cellStyle name="A???T-100 AI?YAo?? TIMING " xfId="1022"/>
    <cellStyle name="A???V10 VARIATION MODEL SOP TIMING " xfId="1023"/>
    <cellStyle name="A???컐?췈??n_??A???" xfId="1024"/>
    <cellStyle name="A???퍈팫캻C?" xfId="1025"/>
    <cellStyle name="A??[0]_?3?1차 " xfId="1026"/>
    <cellStyle name="A??¶ [0]" xfId="1027"/>
    <cellStyle name="A??¶ [0] 2" xfId="1028"/>
    <cellStyle name="A??¶,_x0005__x0014_" xfId="1029"/>
    <cellStyle name="A??¶_???«??Aa" xfId="1030"/>
    <cellStyle name="A??3??4DR NB PHASE I ACT " xfId="1031"/>
    <cellStyle name="A??3??4DR NB PHASE I ACT_3??4DR NB PHASE I ACT " xfId="1032"/>
    <cellStyle name="A??A?A9?uBU " xfId="1033"/>
    <cellStyle name="A??F006-1차 " xfId="1034"/>
    <cellStyle name="A??F008-1차  " xfId="1035"/>
    <cellStyle name="A??T-100 3??4DR NB PHASE I " xfId="1036"/>
    <cellStyle name="A??T-100 AI1北?a TIMING " xfId="1037"/>
    <cellStyle name="A??V10 VARIATION MODEL SOP TIMING " xfId="1038"/>
    <cellStyle name="Aaia?iue" xfId="1039"/>
    <cellStyle name="Aaia?iue [0]" xfId="1040"/>
    <cellStyle name="Aaia?iue_,, 255 якуни" xfId="1041"/>
    <cellStyle name="Äåíåæíûé_Êíèãà3" xfId="1042"/>
    <cellStyle name="Accent1" xfId="1043"/>
    <cellStyle name="Accent1 - 20%" xfId="1044"/>
    <cellStyle name="Accent1 - 20% 2" xfId="1045"/>
    <cellStyle name="Accent1 - 20% 2 2" xfId="1046"/>
    <cellStyle name="Accent1 - 20% 2_Инвестка 2014 от МЭ (финиш)" xfId="1047"/>
    <cellStyle name="Accent1 - 20% 3" xfId="1048"/>
    <cellStyle name="Accent1 - 20%_база" xfId="1049"/>
    <cellStyle name="Accent1 - 40%" xfId="1050"/>
    <cellStyle name="Accent1 - 40% 2" xfId="1051"/>
    <cellStyle name="Accent1 - 40% 2 2" xfId="1052"/>
    <cellStyle name="Accent1 - 40% 2_Инвестка 2014 от МЭ (финиш)" xfId="1053"/>
    <cellStyle name="Accent1 - 40% 3" xfId="1054"/>
    <cellStyle name="Accent1 - 40%_база" xfId="1055"/>
    <cellStyle name="Accent1 - 60%" xfId="1056"/>
    <cellStyle name="Accent1 - 60% 2" xfId="1057"/>
    <cellStyle name="Accent1 - 60% 2 2" xfId="1058"/>
    <cellStyle name="Accent1 - 60% 2_Инвестка 2014 от МЭ (финиш)" xfId="1059"/>
    <cellStyle name="Accent1 - 60% 3" xfId="1060"/>
    <cellStyle name="Accent1 - 60%_база" xfId="1061"/>
    <cellStyle name="Accent1 2" xfId="1062"/>
    <cellStyle name="Accent1 2 2" xfId="1063"/>
    <cellStyle name="Accent1 2_Инвестка 2014 от МЭ (финиш)" xfId="1064"/>
    <cellStyle name="Accent1 3" xfId="1065"/>
    <cellStyle name="Accent1 3 2" xfId="1066"/>
    <cellStyle name="Accent1 3_Инвестка 2014 от МЭ (финиш)" xfId="1067"/>
    <cellStyle name="Accent1 4" xfId="1068"/>
    <cellStyle name="Accent1 5" xfId="1069"/>
    <cellStyle name="Accent1 6" xfId="1070"/>
    <cellStyle name="Accent1 7" xfId="1071"/>
    <cellStyle name="Accent1 8" xfId="1072"/>
    <cellStyle name="Accent1_1. Расчет т. роста ТП за 2013г. и прогноз на 2014г. (11-05.11.13г)" xfId="1073"/>
    <cellStyle name="Accent2" xfId="1074"/>
    <cellStyle name="Accent2 - 20%" xfId="1075"/>
    <cellStyle name="Accent2 - 20% 2" xfId="1076"/>
    <cellStyle name="Accent2 - 20% 2 2" xfId="1077"/>
    <cellStyle name="Accent2 - 20% 2_Инвестка 2014 от МЭ (финиш)" xfId="1078"/>
    <cellStyle name="Accent2 - 20% 3" xfId="1079"/>
    <cellStyle name="Accent2 - 20%_база" xfId="1080"/>
    <cellStyle name="Accent2 - 40%" xfId="1081"/>
    <cellStyle name="Accent2 - 40% 2" xfId="1082"/>
    <cellStyle name="Accent2 - 40% 2 2" xfId="1083"/>
    <cellStyle name="Accent2 - 40% 2_Инвестка 2014 от МЭ (финиш)" xfId="1084"/>
    <cellStyle name="Accent2 - 40% 3" xfId="1085"/>
    <cellStyle name="Accent2 - 40%_база" xfId="1086"/>
    <cellStyle name="Accent2 - 60%" xfId="1087"/>
    <cellStyle name="Accent2 - 60% 2" xfId="1088"/>
    <cellStyle name="Accent2 - 60% 2 2" xfId="1089"/>
    <cellStyle name="Accent2 - 60% 2_Инвестка 2014 от МЭ (финиш)" xfId="1090"/>
    <cellStyle name="Accent2 - 60% 3" xfId="1091"/>
    <cellStyle name="Accent2 - 60%_база" xfId="1092"/>
    <cellStyle name="Accent2 2" xfId="1093"/>
    <cellStyle name="Accent2 2 2" xfId="1094"/>
    <cellStyle name="Accent2 2_Инвестка 2014 от МЭ (финиш)" xfId="1095"/>
    <cellStyle name="Accent2 3" xfId="1096"/>
    <cellStyle name="Accent2 3 2" xfId="1097"/>
    <cellStyle name="Accent2 3_Инвестка 2014 от МЭ (финиш)" xfId="1098"/>
    <cellStyle name="Accent2 4" xfId="1099"/>
    <cellStyle name="Accent2 5" xfId="1100"/>
    <cellStyle name="Accent2 6" xfId="1101"/>
    <cellStyle name="Accent2 7" xfId="1102"/>
    <cellStyle name="Accent2 8" xfId="1103"/>
    <cellStyle name="Accent2_1. Расчет т. роста ТП за 2013г. и прогноз на 2014г. (11-05.11.13г)" xfId="1104"/>
    <cellStyle name="Accent3" xfId="1105"/>
    <cellStyle name="Accent3 - 20%" xfId="1106"/>
    <cellStyle name="Accent3 - 20% 2" xfId="1107"/>
    <cellStyle name="Accent3 - 20% 2 2" xfId="1108"/>
    <cellStyle name="Accent3 - 20% 2_Инвестка 2014 от МЭ (финиш)" xfId="1109"/>
    <cellStyle name="Accent3 - 20% 3" xfId="1110"/>
    <cellStyle name="Accent3 - 20%_база" xfId="1111"/>
    <cellStyle name="Accent3 - 40%" xfId="1112"/>
    <cellStyle name="Accent3 - 40% 2" xfId="1113"/>
    <cellStyle name="Accent3 - 40% 2 2" xfId="1114"/>
    <cellStyle name="Accent3 - 40% 2_Инвестка 2014 от МЭ (финиш)" xfId="1115"/>
    <cellStyle name="Accent3 - 40% 3" xfId="1116"/>
    <cellStyle name="Accent3 - 40%_база" xfId="1117"/>
    <cellStyle name="Accent3 - 60%" xfId="1118"/>
    <cellStyle name="Accent3 - 60% 2" xfId="1119"/>
    <cellStyle name="Accent3 - 60% 2 2" xfId="1120"/>
    <cellStyle name="Accent3 - 60% 2_Инвестка 2014 от МЭ (финиш)" xfId="1121"/>
    <cellStyle name="Accent3 - 60% 3" xfId="1122"/>
    <cellStyle name="Accent3 - 60%_база" xfId="1123"/>
    <cellStyle name="Accent3 2" xfId="1124"/>
    <cellStyle name="Accent3 2 2" xfId="1125"/>
    <cellStyle name="Accent3 2_Инвестка 2014 от МЭ (финиш)" xfId="1126"/>
    <cellStyle name="Accent3 3" xfId="1127"/>
    <cellStyle name="Accent3 3 2" xfId="1128"/>
    <cellStyle name="Accent3 3_Инвестка 2014 от МЭ (финиш)" xfId="1129"/>
    <cellStyle name="Accent3 4" xfId="1130"/>
    <cellStyle name="Accent3 5" xfId="1131"/>
    <cellStyle name="Accent3 6" xfId="1132"/>
    <cellStyle name="Accent3 7" xfId="1133"/>
    <cellStyle name="Accent3 8" xfId="1134"/>
    <cellStyle name="Accent3_1. Расчет т. роста ТП за 2013г. и прогноз на 2014г. (11-05.11.13г)" xfId="1135"/>
    <cellStyle name="Accent4" xfId="1136"/>
    <cellStyle name="Accent4 - 20%" xfId="1137"/>
    <cellStyle name="Accent4 - 20% 2" xfId="1138"/>
    <cellStyle name="Accent4 - 20% 2 2" xfId="1139"/>
    <cellStyle name="Accent4 - 20% 2_Инвестка 2014 от МЭ (финиш)" xfId="1140"/>
    <cellStyle name="Accent4 - 20% 3" xfId="1141"/>
    <cellStyle name="Accent4 - 20%_база" xfId="1142"/>
    <cellStyle name="Accent4 - 40%" xfId="1143"/>
    <cellStyle name="Accent4 - 40% 2" xfId="1144"/>
    <cellStyle name="Accent4 - 40% 2 2" xfId="1145"/>
    <cellStyle name="Accent4 - 40% 2_Инвестка 2014 от МЭ (финиш)" xfId="1146"/>
    <cellStyle name="Accent4 - 40% 3" xfId="1147"/>
    <cellStyle name="Accent4 - 40%_база" xfId="1148"/>
    <cellStyle name="Accent4 - 60%" xfId="1149"/>
    <cellStyle name="Accent4 - 60% 2" xfId="1150"/>
    <cellStyle name="Accent4 - 60% 2 2" xfId="1151"/>
    <cellStyle name="Accent4 - 60% 2_Инвестка 2014 от МЭ (финиш)" xfId="1152"/>
    <cellStyle name="Accent4 - 60% 3" xfId="1153"/>
    <cellStyle name="Accent4 - 60%_база" xfId="1154"/>
    <cellStyle name="Accent4 2" xfId="1155"/>
    <cellStyle name="Accent4 2 2" xfId="1156"/>
    <cellStyle name="Accent4 2_Инвестка 2014 от МЭ (финиш)" xfId="1157"/>
    <cellStyle name="Accent4 3" xfId="1158"/>
    <cellStyle name="Accent4 3 2" xfId="1159"/>
    <cellStyle name="Accent4 3_Инвестка 2014 от МЭ (финиш)" xfId="1160"/>
    <cellStyle name="Accent4 4" xfId="1161"/>
    <cellStyle name="Accent4 5" xfId="1162"/>
    <cellStyle name="Accent4 6" xfId="1163"/>
    <cellStyle name="Accent4 7" xfId="1164"/>
    <cellStyle name="Accent4 8" xfId="1165"/>
    <cellStyle name="Accent4_1. Расчет т. роста ТП за 2013г. и прогноз на 2014г. (11-05.11.13г)" xfId="1166"/>
    <cellStyle name="Accent5" xfId="1167"/>
    <cellStyle name="Accent5 - 20%" xfId="1168"/>
    <cellStyle name="Accent5 - 20% 2" xfId="1169"/>
    <cellStyle name="Accent5 - 20% 2 2" xfId="1170"/>
    <cellStyle name="Accent5 - 20% 2_Инвестка 2014 от МЭ (финиш)" xfId="1171"/>
    <cellStyle name="Accent5 - 20% 3" xfId="1172"/>
    <cellStyle name="Accent5 - 20%_база" xfId="1173"/>
    <cellStyle name="Accent5 - 40%" xfId="1174"/>
    <cellStyle name="Accent5 - 40% 2" xfId="1175"/>
    <cellStyle name="Accent5 - 40% 2 2" xfId="1176"/>
    <cellStyle name="Accent5 - 40% 2_Инвестка 2014 от МЭ (финиш)" xfId="1177"/>
    <cellStyle name="Accent5 - 40% 3" xfId="1178"/>
    <cellStyle name="Accent5 - 40%_база" xfId="1179"/>
    <cellStyle name="Accent5 - 60%" xfId="1180"/>
    <cellStyle name="Accent5 - 60% 2" xfId="1181"/>
    <cellStyle name="Accent5 - 60% 2 2" xfId="1182"/>
    <cellStyle name="Accent5 - 60% 2_Инвестка 2014 от МЭ (финиш)" xfId="1183"/>
    <cellStyle name="Accent5 - 60% 3" xfId="1184"/>
    <cellStyle name="Accent5 - 60%_база" xfId="1185"/>
    <cellStyle name="Accent5 2" xfId="1186"/>
    <cellStyle name="Accent5 2 2" xfId="1187"/>
    <cellStyle name="Accent5 2_Инвестка 2014 от МЭ (финиш)" xfId="1188"/>
    <cellStyle name="Accent5 3" xfId="1189"/>
    <cellStyle name="Accent5 3 2" xfId="1190"/>
    <cellStyle name="Accent5 3_Инвестка 2014 от МЭ (финиш)" xfId="1191"/>
    <cellStyle name="Accent5 4" xfId="1192"/>
    <cellStyle name="Accent5 5" xfId="1193"/>
    <cellStyle name="Accent5 6" xfId="1194"/>
    <cellStyle name="Accent5 7" xfId="1195"/>
    <cellStyle name="Accent5 8" xfId="1196"/>
    <cellStyle name="Accent5_1. Расчет т. роста ТП за 2013г. и прогноз на 2014г. (11-05.11.13г)" xfId="1197"/>
    <cellStyle name="Accent6" xfId="1198"/>
    <cellStyle name="Accent6 - 20%" xfId="1199"/>
    <cellStyle name="Accent6 - 20% 2" xfId="1200"/>
    <cellStyle name="Accent6 - 20% 2 2" xfId="1201"/>
    <cellStyle name="Accent6 - 20% 2_Инвестка 2014 от МЭ (финиш)" xfId="1202"/>
    <cellStyle name="Accent6 - 20% 3" xfId="1203"/>
    <cellStyle name="Accent6 - 20%_база" xfId="1204"/>
    <cellStyle name="Accent6 - 40%" xfId="1205"/>
    <cellStyle name="Accent6 - 40% 2" xfId="1206"/>
    <cellStyle name="Accent6 - 40% 2 2" xfId="1207"/>
    <cellStyle name="Accent6 - 40% 2_Инвестка 2014 от МЭ (финиш)" xfId="1208"/>
    <cellStyle name="Accent6 - 40% 3" xfId="1209"/>
    <cellStyle name="Accent6 - 40%_база" xfId="1210"/>
    <cellStyle name="Accent6 - 60%" xfId="1211"/>
    <cellStyle name="Accent6 - 60% 2" xfId="1212"/>
    <cellStyle name="Accent6 - 60% 2 2" xfId="1213"/>
    <cellStyle name="Accent6 - 60% 2_Инвестка 2014 от МЭ (финиш)" xfId="1214"/>
    <cellStyle name="Accent6 - 60% 3" xfId="1215"/>
    <cellStyle name="Accent6 - 60%_база" xfId="1216"/>
    <cellStyle name="Accent6 2" xfId="1217"/>
    <cellStyle name="Accent6 2 2" xfId="1218"/>
    <cellStyle name="Accent6 2_Инвестка 2014 от МЭ (финиш)" xfId="1219"/>
    <cellStyle name="Accent6 3" xfId="1220"/>
    <cellStyle name="Accent6 3 2" xfId="1221"/>
    <cellStyle name="Accent6 3_Инвестка 2014 от МЭ (финиш)" xfId="1222"/>
    <cellStyle name="Accent6 4" xfId="1223"/>
    <cellStyle name="Accent6 5" xfId="1224"/>
    <cellStyle name="Accent6 6" xfId="1225"/>
    <cellStyle name="Accent6 7" xfId="1226"/>
    <cellStyle name="Accent6 8" xfId="1227"/>
    <cellStyle name="Accent6_1. Расчет т. роста ТП за 2013г. и прогноз на 2014г. (11-05.11.13г)" xfId="1228"/>
    <cellStyle name="Acdldnnueer" xfId="1229"/>
    <cellStyle name="AeE­ [0]" xfId="1230"/>
    <cellStyle name="ÅëÈ­ [0]" xfId="1231"/>
    <cellStyle name="AeE­ [0] 2" xfId="1232"/>
    <cellStyle name="ÅëÈ­ [0] 2" xfId="1233"/>
    <cellStyle name="AeE­ [0]_???«??Aa" xfId="1234"/>
    <cellStyle name="ÅëÈ­ [0]_´ë¿ìÃâÇÏ¿äÃ» " xfId="1235"/>
    <cellStyle name="AeE­ [0]_±aE??CLAN(AuA¦A¶°C)" xfId="1236"/>
    <cellStyle name="ÅëÈ­ [0]_±âÈ¹½ÇLAN(ÀüÁ¦Á¶°Ç)" xfId="1237"/>
    <cellStyle name="AeE­ [0]_±e?µ±?" xfId="1238"/>
    <cellStyle name="ÅëÈ­ [0]_±è¿µ±æ" xfId="1239"/>
    <cellStyle name="AeE­ [0]_»cA??c?A" xfId="1240"/>
    <cellStyle name="ÅëÈ­ [0]_»çÀ¯¾ç½Ä" xfId="1241"/>
    <cellStyle name="AeE­ [0]_°u?®A?AOLABEL" xfId="1242"/>
    <cellStyle name="ÅëÈ­ [0]_°ü¸®Ã¥ÀÓLABEL" xfId="1243"/>
    <cellStyle name="AeE­ [0]_½A°￡°eE¹ " xfId="1244"/>
    <cellStyle name="ÅëÈ­ [0]_97³âµµ ÇÁ·ÎÁ§Æ® ÇöÈ²" xfId="1245"/>
    <cellStyle name="AeE­ [0]_A?·®?iCa" xfId="1246"/>
    <cellStyle name="ÅëÈ­ [0]_Â÷·®¿îÇà" xfId="1247"/>
    <cellStyle name="AeE­ [0]_AaCI?aA " xfId="1248"/>
    <cellStyle name="ÅëÈ­ [0]_ÃâÇÏ¿äÃ»" xfId="1249"/>
    <cellStyle name="AeE­ [0]_AO°????«??°i?c?A" xfId="1250"/>
    <cellStyle name="ÅëÈ­ [0]_ÁÖ°£¾÷¹«º¸°í¾ç½Ä" xfId="1251"/>
    <cellStyle name="AeE­ [0]_CLAIM1" xfId="1252"/>
    <cellStyle name="ÅëÈ­ [0]_CLAIM1" xfId="1253"/>
    <cellStyle name="AeE­ [0]_CLAIM1 2" xfId="1254"/>
    <cellStyle name="ÅëÈ­ [0]_CLAIM1 2" xfId="1255"/>
    <cellStyle name="AeE­ [0]_CLAIM1_bizness plan 2008 (version 1)" xfId="1256"/>
    <cellStyle name="ÅëÈ­ [0]_CLAIM1_bizness plan 2008 (version 1)" xfId="1257"/>
    <cellStyle name="AeE­ [0]_CLAIM1_Импорт- 2008 Биз-план АКxls" xfId="1258"/>
    <cellStyle name="ÅëÈ­ [0]_CLAIM1_Импорт- 2008 Биз-план АКxls" xfId="1259"/>
    <cellStyle name="AeE­ [0]_CLAIM1_Импорт- 2008 Биз-план АКxls (2)" xfId="1260"/>
    <cellStyle name="ÅëÈ­ [0]_CLAIM1_Импорт- 2008 Биз-план АКxls (2)" xfId="1261"/>
    <cellStyle name="AeE­ [0]_CLAIM1_Оборотный (2)" xfId="1262"/>
    <cellStyle name="ÅëÈ­ [0]_CLAIM1_Оборотный (2)" xfId="1263"/>
    <cellStyle name="AeE­ [0]_CLAIM1_Пр разв на 2008г  2011года (8%) 192 03.12.07" xfId="1264"/>
    <cellStyle name="ÅëÈ­ [0]_CLAIM1_Пр разв на 2008г  2011года (8%) 192 03.12.07" xfId="1265"/>
    <cellStyle name="AeE­ [0]_CLAIM1_Пр разв на 2008г  2011года (8%) 197 03.12.07" xfId="1266"/>
    <cellStyle name="ÅëÈ­ [0]_CLAIM1_Пр разв на 2008г  2011года (8%) 197 03.12.07" xfId="1267"/>
    <cellStyle name="AeE­ [0]_CLAIM1_ТЭО 195000 БП 2008 1% рент 23% пов цен" xfId="1268"/>
    <cellStyle name="ÅëÈ­ [0]_CLAIM1_ТЭО 195000 БП 2008 1% рент 23% пов цен" xfId="1269"/>
    <cellStyle name="AeE­ [0]_CLAIM1_ТЭО 205000 БП 2008 1% рент 23% пов цен" xfId="1270"/>
    <cellStyle name="ÅëÈ­ [0]_CLAIM1_ТЭО 205000 БП 2008 1% рент 23% пов цен" xfId="1271"/>
    <cellStyle name="AeE­ [0]_Co??±?A " xfId="1272"/>
    <cellStyle name="ÅëÈ­ [0]_Çö¾÷±³À°" xfId="1273"/>
    <cellStyle name="AeE­ [0]_CODE" xfId="1274"/>
    <cellStyle name="ÅëÈ­ [0]_CODE" xfId="1275"/>
    <cellStyle name="AeE­ [0]_CODE (2)" xfId="1276"/>
    <cellStyle name="ÅëÈ­ [0]_CODE (2)" xfId="1277"/>
    <cellStyle name="AeE­ [0]_CODE (2) 2" xfId="1278"/>
    <cellStyle name="ÅëÈ­ [0]_CODE (2) 2" xfId="1279"/>
    <cellStyle name="AeE­ [0]_CODE (2)_bizness plan 2008 (version 1)" xfId="1280"/>
    <cellStyle name="ÅëÈ­ [0]_CODE (2)_bizness plan 2008 (version 1)" xfId="1281"/>
    <cellStyle name="AeE­ [0]_CODE (2)_Импорт- 2008 Биз-план АКxls" xfId="1282"/>
    <cellStyle name="ÅëÈ­ [0]_CODE (2)_Импорт- 2008 Биз-план АКxls" xfId="1283"/>
    <cellStyle name="AeE­ [0]_CODE (2)_Импорт- 2008 Биз-план АКxls (2)" xfId="1284"/>
    <cellStyle name="ÅëÈ­ [0]_CODE (2)_Импорт- 2008 Биз-план АКxls (2)" xfId="1285"/>
    <cellStyle name="AeE­ [0]_CODE (2)_Оборотный (2)" xfId="1286"/>
    <cellStyle name="ÅëÈ­ [0]_CODE (2)_Оборотный (2)" xfId="1287"/>
    <cellStyle name="AeE­ [0]_CODE (2)_Пр разв на 2008г  2011года (8%) 192 03.12.07" xfId="1288"/>
    <cellStyle name="ÅëÈ­ [0]_CODE (2)_Пр разв на 2008г  2011года (8%) 192 03.12.07" xfId="1289"/>
    <cellStyle name="AeE­ [0]_CODE (2)_Пр разв на 2008г  2011года (8%) 197 03.12.07" xfId="1290"/>
    <cellStyle name="ÅëÈ­ [0]_CODE (2)_Пр разв на 2008г  2011года (8%) 197 03.12.07" xfId="1291"/>
    <cellStyle name="AeE­ [0]_CODE (2)_ТЭО 195000 БП 2008 1% рент 23% пов цен" xfId="1292"/>
    <cellStyle name="ÅëÈ­ [0]_CODE (2)_ТЭО 195000 БП 2008 1% рент 23% пов цен" xfId="1293"/>
    <cellStyle name="AeE­ [0]_CODE (2)_ТЭО 205000 БП 2008 1% рент 23% пов цен" xfId="1294"/>
    <cellStyle name="ÅëÈ­ [0]_CODE (2)_ТЭО 205000 БП 2008 1% рент 23% пов цен" xfId="1295"/>
    <cellStyle name="AeE­ [0]_CODE 2" xfId="1296"/>
    <cellStyle name="ÅëÈ­ [0]_CODE 2" xfId="1297"/>
    <cellStyle name="AeE­ [0]_CODE_bizness plan 2008 (version 1)" xfId="1298"/>
    <cellStyle name="ÅëÈ­ [0]_CODE_bizness plan 2008 (version 1)" xfId="1299"/>
    <cellStyle name="AeE­ [0]_CODE_Импорт- 2008 Биз-план АКxls" xfId="1300"/>
    <cellStyle name="ÅëÈ­ [0]_CODE_Импорт- 2008 Биз-план АКxls" xfId="1301"/>
    <cellStyle name="AeE­ [0]_CODE_Импорт- 2008 Биз-план АКxls (2)" xfId="1302"/>
    <cellStyle name="ÅëÈ­ [0]_CODE_Импорт- 2008 Биз-план АКxls (2)" xfId="1303"/>
    <cellStyle name="AeE­ [0]_CODE_Оборотный (2)" xfId="1304"/>
    <cellStyle name="ÅëÈ­ [0]_CODE_Оборотный (2)" xfId="1305"/>
    <cellStyle name="AeE­ [0]_CODE_Пр разв на 2008г  2011года (8%) 192 03.12.07" xfId="1306"/>
    <cellStyle name="ÅëÈ­ [0]_CODE_Пр разв на 2008г  2011года (8%) 192 03.12.07" xfId="1307"/>
    <cellStyle name="AeE­ [0]_CODE_Пр разв на 2008г  2011года (8%) 197 03.12.07" xfId="1308"/>
    <cellStyle name="ÅëÈ­ [0]_CODE_Пр разв на 2008г  2011года (8%) 197 03.12.07" xfId="1309"/>
    <cellStyle name="AeE­ [0]_CODE_ТЭО 195000 БП 2008 1% рент 23% пов цен" xfId="1310"/>
    <cellStyle name="ÅëÈ­ [0]_CODE_ТЭО 195000 БП 2008 1% рент 23% пов цен" xfId="1311"/>
    <cellStyle name="AeE­ [0]_CODE_ТЭО 205000 БП 2008 1% рент 23% пов цен" xfId="1312"/>
    <cellStyle name="ÅëÈ­ [0]_CODE_ТЭО 205000 БП 2008 1% рент 23% пов цен" xfId="1313"/>
    <cellStyle name="AeE­ [0]_Cu±a" xfId="1314"/>
    <cellStyle name="ÅëÈ­ [0]_Çù±â" xfId="1315"/>
    <cellStyle name="AeE­ [0]_Cu±a 2" xfId="1316"/>
    <cellStyle name="ÅëÈ­ [0]_Çù±â 2" xfId="1317"/>
    <cellStyle name="AeE­ [0]_CuA¶Au" xfId="1318"/>
    <cellStyle name="ÅëÈ­ [0]_ÇùÁ¶Àü" xfId="1319"/>
    <cellStyle name="AeE­ [0]_CuA¶Au 2" xfId="1320"/>
    <cellStyle name="ÅëÈ­ [0]_ÇùÁ¶Àü 2" xfId="1321"/>
    <cellStyle name="AeE­ [0]_CuA¶Au_laroux" xfId="1322"/>
    <cellStyle name="ÅëÈ­ [0]_ÇùÁ¶Àü_laroux" xfId="1323"/>
    <cellStyle name="AeE­ [0]_CuA¶Au_laroux 2" xfId="1324"/>
    <cellStyle name="ÅëÈ­ [0]_ÇùÁ¶Àü_laroux 2" xfId="1325"/>
    <cellStyle name="AeE­ [0]_CuA¶Au_laroux_bizness plan 2008 (version 1)" xfId="1326"/>
    <cellStyle name="ÅëÈ­ [0]_ÇùÁ¶Àü_laroux_bizness plan 2008 (version 1)" xfId="1327"/>
    <cellStyle name="AeE­ [0]_CuA¶Au_laroux_Импорт- 2008 Биз-план АКxls" xfId="1328"/>
    <cellStyle name="ÅëÈ­ [0]_ÇùÁ¶Àü_laroux_Импорт- 2008 Биз-план АКxls" xfId="1329"/>
    <cellStyle name="AeE­ [0]_CuA¶Au_laroux_Импорт- 2008 Биз-план АКxls (2)" xfId="1330"/>
    <cellStyle name="ÅëÈ­ [0]_ÇùÁ¶Àü_laroux_Импорт- 2008 Биз-план АКxls (2)" xfId="1331"/>
    <cellStyle name="AeE­ [0]_CuA¶Au_laroux_Оборотный (2)" xfId="1332"/>
    <cellStyle name="ÅëÈ­ [0]_ÇùÁ¶Àü_laroux_Оборотный (2)" xfId="1333"/>
    <cellStyle name="AeE­ [0]_CuA¶Au_laroux_Пр разв на 2008г  2011года (8%) 192 03.12.07" xfId="1334"/>
    <cellStyle name="ÅëÈ­ [0]_ÇùÁ¶Àü_laroux_Пр разв на 2008г  2011года (8%) 192 03.12.07" xfId="1335"/>
    <cellStyle name="AeE­ [0]_CuA¶Au_laroux_Пр разв на 2008г  2011года (8%) 197 03.12.07" xfId="1336"/>
    <cellStyle name="ÅëÈ­ [0]_ÇùÁ¶Àü_laroux_Пр разв на 2008г  2011года (8%) 197 03.12.07" xfId="1337"/>
    <cellStyle name="AeE­ [0]_CuA¶Au_laroux_ТЭО 195000 БП 2008 1% рент 23% пов цен" xfId="1338"/>
    <cellStyle name="ÅëÈ­ [0]_ÇùÁ¶Àü_laroux_ТЭО 195000 БП 2008 1% рент 23% пов цен" xfId="1339"/>
    <cellStyle name="AeE­ [0]_CuA¶Au_laroux_ТЭО 205000 БП 2008 1% рент 23% пов цен" xfId="1340"/>
    <cellStyle name="ÅëÈ­ [0]_ÇùÁ¶Àü_laroux_ТЭО 205000 БП 2008 1% рент 23% пов цен" xfId="1341"/>
    <cellStyle name="AeE­ [0]_FAX?c?A" xfId="1342"/>
    <cellStyle name="ÅëÈ­ [0]_FAX¾ç½Ä" xfId="1343"/>
    <cellStyle name="AeE­ [0]_FLOW" xfId="1344"/>
    <cellStyle name="ÅëÈ­ [0]_FLOW" xfId="1345"/>
    <cellStyle name="AeE­ [0]_FLOW 2" xfId="1346"/>
    <cellStyle name="ÅëÈ­ [0]_FLOW 2" xfId="1347"/>
    <cellStyle name="AeE­ [0]_FLOW_bizness plan 2008 (version 1)" xfId="1348"/>
    <cellStyle name="ÅëÈ­ [0]_FLOW_bizness plan 2008 (version 1)" xfId="1349"/>
    <cellStyle name="AeE­ [0]_FLOW_Импорт- 2008 Биз-план АКxls" xfId="1350"/>
    <cellStyle name="ÅëÈ­ [0]_FLOW_Импорт- 2008 Биз-план АКxls" xfId="1351"/>
    <cellStyle name="AeE­ [0]_FLOW_Импорт- 2008 Биз-план АКxls (2)" xfId="1352"/>
    <cellStyle name="ÅëÈ­ [0]_FLOW_Импорт- 2008 Биз-план АКxls (2)" xfId="1353"/>
    <cellStyle name="AeE­ [0]_FLOW_Оборотный (2)" xfId="1354"/>
    <cellStyle name="ÅëÈ­ [0]_FLOW_Оборотный (2)" xfId="1355"/>
    <cellStyle name="AeE­ [0]_FLOW_Пр разв на 2008г  2011года (8%) 192 03.12.07" xfId="1356"/>
    <cellStyle name="ÅëÈ­ [0]_FLOW_Пр разв на 2008г  2011года (8%) 192 03.12.07" xfId="1357"/>
    <cellStyle name="AeE­ [0]_FLOW_Пр разв на 2008г  2011года (8%) 197 03.12.07" xfId="1358"/>
    <cellStyle name="ÅëÈ­ [0]_FLOW_Пр разв на 2008г  2011года (8%) 197 03.12.07" xfId="1359"/>
    <cellStyle name="AeE­ [0]_FLOW_ТЭО 195000 БП 2008 1% рент 23% пов цен" xfId="1360"/>
    <cellStyle name="ÅëÈ­ [0]_FLOW_ТЭО 195000 БП 2008 1% рент 23% пов цен" xfId="1361"/>
    <cellStyle name="AeE­ [0]_FLOW_ТЭО 205000 БП 2008 1% рент 23% пов цен" xfId="1362"/>
    <cellStyle name="ÅëÈ­ [0]_FLOW_ТЭО 205000 БП 2008 1% рент 23% пов цен" xfId="1363"/>
    <cellStyle name="AeE­ [0]_GT-10E?¶??i?U" xfId="1364"/>
    <cellStyle name="ÅëÈ­ [0]_GT-10È¸¶÷¸í´Ü" xfId="1365"/>
    <cellStyle name="AeE­ [0]_HW &amp; SW?n±?" xfId="1366"/>
    <cellStyle name="ÅëÈ­ [0]_HW &amp; SWºñ±³" xfId="1367"/>
    <cellStyle name="AeE­ [0]_laroux" xfId="1368"/>
    <cellStyle name="ÅëÈ­ [0]_laroux" xfId="1369"/>
    <cellStyle name="AeE­ [0]_laroux 2" xfId="1370"/>
    <cellStyle name="ÅëÈ­ [0]_laroux 2" xfId="1371"/>
    <cellStyle name="AeE­ [0]_laroux_1" xfId="1372"/>
    <cellStyle name="ÅëÈ­ [0]_laroux_1" xfId="1373"/>
    <cellStyle name="AeE­ [0]_laroux_1 2" xfId="1374"/>
    <cellStyle name="ÅëÈ­ [0]_laroux_1 2" xfId="1375"/>
    <cellStyle name="AeE­ [0]_MTG1" xfId="1376"/>
    <cellStyle name="ÅëÈ­ [0]_MTG1" xfId="1377"/>
    <cellStyle name="AeE­ [0]_MTG1 2" xfId="1378"/>
    <cellStyle name="ÅëÈ­ [0]_MTG1 2" xfId="1379"/>
    <cellStyle name="AeE­ [0]_MTG1_bizness plan 2008 (version 1)" xfId="1380"/>
    <cellStyle name="ÅëÈ­ [0]_MTG1_bizness plan 2008 (version 1)" xfId="1381"/>
    <cellStyle name="AeE­ [0]_MTG1_Импорт- 2008 Биз-план АКxls" xfId="1382"/>
    <cellStyle name="ÅëÈ­ [0]_MTG1_Импорт- 2008 Биз-план АКxls" xfId="1383"/>
    <cellStyle name="AeE­ [0]_MTG1_Импорт- 2008 Биз-план АКxls (2)" xfId="1384"/>
    <cellStyle name="ÅëÈ­ [0]_MTG1_Импорт- 2008 Биз-план АКxls (2)" xfId="1385"/>
    <cellStyle name="AeE­ [0]_MTG1_Оборотный (2)" xfId="1386"/>
    <cellStyle name="ÅëÈ­ [0]_MTG1_Оборотный (2)" xfId="1387"/>
    <cellStyle name="AeE­ [0]_MTG1_Пр разв на 2008г  2011года (8%) 192 03.12.07" xfId="1388"/>
    <cellStyle name="ÅëÈ­ [0]_MTG1_Пр разв на 2008г  2011года (8%) 192 03.12.07" xfId="1389"/>
    <cellStyle name="AeE­ [0]_MTG1_Пр разв на 2008г  2011года (8%) 197 03.12.07" xfId="1390"/>
    <cellStyle name="ÅëÈ­ [0]_MTG1_Пр разв на 2008г  2011года (8%) 197 03.12.07" xfId="1391"/>
    <cellStyle name="AeE­ [0]_MTG1_ТЭО 195000 БП 2008 1% рент 23% пов цен" xfId="1392"/>
    <cellStyle name="ÅëÈ­ [0]_MTG1_ТЭО 195000 БП 2008 1% рент 23% пов цен" xfId="1393"/>
    <cellStyle name="AeE­ [0]_MTG1_ТЭО 205000 БП 2008 1% рент 23% пов цен" xfId="1394"/>
    <cellStyle name="ÅëÈ­ [0]_MTG1_ТЭО 205000 БП 2008 1% рент 23% пов цен" xfId="1395"/>
    <cellStyle name="AeE­ [0]_MTG2 (2)" xfId="1396"/>
    <cellStyle name="ÅëÈ­ [0]_MTG2 (2)" xfId="1397"/>
    <cellStyle name="AeE­ [0]_MTG2 (2) 2" xfId="1398"/>
    <cellStyle name="ÅëÈ­ [0]_MTG2 (2) 2" xfId="1399"/>
    <cellStyle name="AeE­ [0]_MTG2 (2)_bizness plan 2008 (version 1)" xfId="1400"/>
    <cellStyle name="ÅëÈ­ [0]_MTG2 (2)_bizness plan 2008 (version 1)" xfId="1401"/>
    <cellStyle name="AeE­ [0]_MTG2 (2)_Импорт- 2008 Биз-план АКxls" xfId="1402"/>
    <cellStyle name="ÅëÈ­ [0]_MTG2 (2)_Импорт- 2008 Биз-план АКxls" xfId="1403"/>
    <cellStyle name="AeE­ [0]_MTG2 (2)_Импорт- 2008 Биз-план АКxls (2)" xfId="1404"/>
    <cellStyle name="ÅëÈ­ [0]_MTG2 (2)_Импорт- 2008 Биз-план АКxls (2)" xfId="1405"/>
    <cellStyle name="AeE­ [0]_MTG2 (2)_Оборотный (2)" xfId="1406"/>
    <cellStyle name="ÅëÈ­ [0]_MTG2 (2)_Оборотный (2)" xfId="1407"/>
    <cellStyle name="AeE­ [0]_MTG2 (2)_Пр разв на 2008г  2011года (8%) 192 03.12.07" xfId="1408"/>
    <cellStyle name="ÅëÈ­ [0]_MTG2 (2)_Пр разв на 2008г  2011года (8%) 192 03.12.07" xfId="1409"/>
    <cellStyle name="AeE­ [0]_MTG2 (2)_Пр разв на 2008г  2011года (8%) 197 03.12.07" xfId="1410"/>
    <cellStyle name="ÅëÈ­ [0]_MTG2 (2)_Пр разв на 2008г  2011года (8%) 197 03.12.07" xfId="1411"/>
    <cellStyle name="AeE­ [0]_MTG2 (2)_ТЭО 195000 БП 2008 1% рент 23% пов цен" xfId="1412"/>
    <cellStyle name="ÅëÈ­ [0]_MTG2 (2)_ТЭО 195000 БП 2008 1% рент 23% пов цен" xfId="1413"/>
    <cellStyle name="AeE­ [0]_MTG2 (2)_ТЭО 205000 БП 2008 1% рент 23% пов цен" xfId="1414"/>
    <cellStyle name="ÅëÈ­ [0]_MTG2 (2)_ТЭО 205000 БП 2008 1% рент 23% пов цен" xfId="1415"/>
    <cellStyle name="AeE­ [0]_MTG7" xfId="1416"/>
    <cellStyle name="ÅëÈ­ [0]_MTG7" xfId="1417"/>
    <cellStyle name="AeE­ [0]_MTG7 2" xfId="1418"/>
    <cellStyle name="ÅëÈ­ [0]_MTG7 2" xfId="1419"/>
    <cellStyle name="AeE­ [0]_MTG7_bizness plan 2008 (version 1)" xfId="1420"/>
    <cellStyle name="ÅëÈ­ [0]_MTG7_bizness plan 2008 (version 1)" xfId="1421"/>
    <cellStyle name="AeE­ [0]_MTG7_Импорт- 2008 Биз-план АКxls" xfId="1422"/>
    <cellStyle name="ÅëÈ­ [0]_MTG7_Импорт- 2008 Биз-план АКxls" xfId="1423"/>
    <cellStyle name="AeE­ [0]_MTG7_Импорт- 2008 Биз-план АКxls (2)" xfId="1424"/>
    <cellStyle name="ÅëÈ­ [0]_MTG7_Импорт- 2008 Биз-план АКxls (2)" xfId="1425"/>
    <cellStyle name="AeE­ [0]_MTG7_Оборотный (2)" xfId="1426"/>
    <cellStyle name="ÅëÈ­ [0]_MTG7_Оборотный (2)" xfId="1427"/>
    <cellStyle name="AeE­ [0]_MTG7_Пр разв на 2008г  2011года (8%) 192 03.12.07" xfId="1428"/>
    <cellStyle name="ÅëÈ­ [0]_MTG7_Пр разв на 2008г  2011года (8%) 192 03.12.07" xfId="1429"/>
    <cellStyle name="AeE­ [0]_MTG7_Пр разв на 2008г  2011года (8%) 197 03.12.07" xfId="1430"/>
    <cellStyle name="ÅëÈ­ [0]_MTG7_Пр разв на 2008г  2011года (8%) 197 03.12.07" xfId="1431"/>
    <cellStyle name="AeE­ [0]_MTG7_ТЭО 195000 БП 2008 1% рент 23% пов цен" xfId="1432"/>
    <cellStyle name="ÅëÈ­ [0]_MTG7_ТЭО 195000 БП 2008 1% рент 23% пов цен" xfId="1433"/>
    <cellStyle name="AeE­ [0]_MTG7_ТЭО 205000 БП 2008 1% рент 23% пов цен" xfId="1434"/>
    <cellStyle name="ÅëÈ­ [0]_MTG7_ТЭО 205000 БП 2008 1% рент 23% пов цен" xfId="1435"/>
    <cellStyle name="AeE­ [0]_Sheet1" xfId="1436"/>
    <cellStyle name="ÅëÈ­ [0]_Sheet1" xfId="1437"/>
    <cellStyle name="AeE­ [0]_Sheet1 2" xfId="1438"/>
    <cellStyle name="ÅëÈ­ [0]_Sheet1 2" xfId="1439"/>
    <cellStyle name="AeE­ [0]_Sheet4" xfId="1440"/>
    <cellStyle name="ÅëÈ­ [0]_Sheet4" xfId="1441"/>
    <cellStyle name="AeE­ [0]_Sheet4 2" xfId="1442"/>
    <cellStyle name="ÅëÈ­ [0]_Sheet4 2" xfId="1443"/>
    <cellStyle name="AeE??????n_??A???" xfId="1444"/>
    <cellStyle name="AeE????C?" xfId="1445"/>
    <cellStyle name="AeE???A???" xfId="1446"/>
    <cellStyle name="AeE???o 4DR NB PHASE I ACT " xfId="1447"/>
    <cellStyle name="AeE???o 4DR NB PHASE I ACT_??o 4DR NB PHASE I ACT " xfId="1448"/>
    <cellStyle name="AeE??a???" xfId="1449"/>
    <cellStyle name="AeE??a도??" xfId="1450"/>
    <cellStyle name="AeE??C??PL " xfId="1451"/>
    <cellStyle name="AeE??e?iAaCI?aA?" xfId="1452"/>
    <cellStyle name="AeE?[0]_??A???" xfId="1453"/>
    <cellStyle name="AeE?98?A??(2)_98?a???" xfId="1454"/>
    <cellStyle name="AeE?98?a???" xfId="1455"/>
    <cellStyle name="AeE?98?a도??" xfId="1456"/>
    <cellStyle name="AeE?A???I1? CoE? " xfId="1457"/>
    <cellStyle name="AeE?A???iCa_?e?iAaCI?aA?" xfId="1458"/>
    <cellStyle name="AeE?A?량?iCa_?e?iAaCI?aA?" xfId="1459"/>
    <cellStyle name="AeE?AoAUAy?C? " xfId="1460"/>
    <cellStyle name="AeE?AoAUAy캿C? " xfId="1461"/>
    <cellStyle name="AeE?A쪨??I1컐 CoE? " xfId="1462"/>
    <cellStyle name="AeE?C?Ao_AoAUAy?C? " xfId="1463"/>
    <cellStyle name="AeE?F006-1A? " xfId="1464"/>
    <cellStyle name="AeE?F008-1A?  " xfId="1465"/>
    <cellStyle name="AeE?INQUIRY ???A?Ao " xfId="1466"/>
    <cellStyle name="AeE?T-100 ??o 4DR NB PHASE I " xfId="1467"/>
    <cellStyle name="AeE?T-100 AI?YAo?? TIMING " xfId="1468"/>
    <cellStyle name="AeE?V10 VARIATION MODEL SOP TIMING " xfId="1469"/>
    <cellStyle name="AeE?컐?췈??n_??A???" xfId="1470"/>
    <cellStyle name="AeE?퍈팫캻C?" xfId="1471"/>
    <cellStyle name="AeE­_???«??Aa" xfId="1472"/>
    <cellStyle name="ÅëÈ­_´ë¿ìÃâÇÏ¿äÃ» " xfId="1473"/>
    <cellStyle name="AeE­_±aE??CLAN(AuA¦A¶°C)" xfId="1474"/>
    <cellStyle name="ÅëÈ­_±âÈ¹½ÇLAN(ÀüÁ¦Á¶°Ç)" xfId="1475"/>
    <cellStyle name="AeE­_±e?µ±?" xfId="1476"/>
    <cellStyle name="ÅëÈ­_±è¿µ±æ" xfId="1477"/>
    <cellStyle name="AeE­_»cA??c?A" xfId="1478"/>
    <cellStyle name="ÅëÈ­_»çÀ¯¾ç½Ä" xfId="1479"/>
    <cellStyle name="AeE­_°u?®A?AOLABEL" xfId="1480"/>
    <cellStyle name="ÅëÈ­_°ü¸®Ã¥ÀÓLABEL" xfId="1481"/>
    <cellStyle name="AeE­_½A°￡°eE¹ " xfId="1482"/>
    <cellStyle name="ÅëÈ­_97³âµµ ÇÁ·ÎÁ§Æ® ÇöÈ²" xfId="1483"/>
    <cellStyle name="AeE­_A?·®?iCa" xfId="1484"/>
    <cellStyle name="ÅëÈ­_Â÷·®¿îÇà" xfId="1485"/>
    <cellStyle name="AeE­_AaCI?aA " xfId="1486"/>
    <cellStyle name="ÅëÈ­_ÃâÇÏ¿äÃ»" xfId="1487"/>
    <cellStyle name="AeE­_AO°????«??°i?c?A" xfId="1488"/>
    <cellStyle name="ÅëÈ­_ÁÖ°£¾÷¹«º¸°í¾ç½Ä" xfId="1489"/>
    <cellStyle name="AeE­_CLAIM1" xfId="1490"/>
    <cellStyle name="ÅëÈ­_CLAIM1" xfId="1491"/>
    <cellStyle name="AeE­_CLAIM1 2" xfId="1492"/>
    <cellStyle name="ÅëÈ­_CLAIM1 2" xfId="1493"/>
    <cellStyle name="AeE­_CLAIM1_bizness plan 2008 (version 1)" xfId="1494"/>
    <cellStyle name="ÅëÈ­_CLAIM1_bizness plan 2008 (version 1)" xfId="1495"/>
    <cellStyle name="AeE­_CLAIM1_Импорт- 2008 Биз-план АКxls" xfId="1496"/>
    <cellStyle name="ÅëÈ­_CLAIM1_Импорт- 2008 Биз-план АКxls" xfId="1497"/>
    <cellStyle name="AeE­_CLAIM1_Импорт- 2008 Биз-план АКxls (2)" xfId="1498"/>
    <cellStyle name="ÅëÈ­_CLAIM1_Импорт- 2008 Биз-план АКxls (2)" xfId="1499"/>
    <cellStyle name="AeE­_CLAIM1_Оборотный (2)" xfId="1500"/>
    <cellStyle name="ÅëÈ­_CLAIM1_Оборотный (2)" xfId="1501"/>
    <cellStyle name="AeE­_CLAIM1_Пр разв на 2008г  2011года (8%) 192 03.12.07" xfId="1502"/>
    <cellStyle name="ÅëÈ­_CLAIM1_Пр разв на 2008г  2011года (8%) 192 03.12.07" xfId="1503"/>
    <cellStyle name="AeE­_CLAIM1_Пр разв на 2008г  2011года (8%) 197 03.12.07" xfId="1504"/>
    <cellStyle name="ÅëÈ­_CLAIM1_Пр разв на 2008г  2011года (8%) 197 03.12.07" xfId="1505"/>
    <cellStyle name="AeE­_CLAIM1_ТЭО 195000 БП 2008 1% рент 23% пов цен" xfId="1506"/>
    <cellStyle name="ÅëÈ­_CLAIM1_ТЭО 195000 БП 2008 1% рент 23% пов цен" xfId="1507"/>
    <cellStyle name="AeE­_CLAIM1_ТЭО 205000 БП 2008 1% рент 23% пов цен" xfId="1508"/>
    <cellStyle name="ÅëÈ­_CLAIM1_ТЭО 205000 БП 2008 1% рент 23% пов цен" xfId="1509"/>
    <cellStyle name="AeE­_Co??±?A " xfId="1510"/>
    <cellStyle name="ÅëÈ­_Çö¾÷±³À°" xfId="1511"/>
    <cellStyle name="AeE­_CODE" xfId="1512"/>
    <cellStyle name="ÅëÈ­_CODE" xfId="1513"/>
    <cellStyle name="AeE­_CODE (2)" xfId="1514"/>
    <cellStyle name="ÅëÈ­_CODE (2)" xfId="1515"/>
    <cellStyle name="AeE­_CODE (2) 2" xfId="1516"/>
    <cellStyle name="ÅëÈ­_CODE (2) 2" xfId="1517"/>
    <cellStyle name="AeE­_CODE (2)_bizness plan 2008 (version 1)" xfId="1518"/>
    <cellStyle name="ÅëÈ­_CODE (2)_bizness plan 2008 (version 1)" xfId="1519"/>
    <cellStyle name="AeE­_CODE (2)_Импорт- 2008 Биз-план АКxls" xfId="1520"/>
    <cellStyle name="ÅëÈ­_CODE (2)_Импорт- 2008 Биз-план АКxls" xfId="1521"/>
    <cellStyle name="AeE­_CODE (2)_Импорт- 2008 Биз-план АКxls (2)" xfId="1522"/>
    <cellStyle name="ÅëÈ­_CODE (2)_Импорт- 2008 Биз-план АКxls (2)" xfId="1523"/>
    <cellStyle name="AeE­_CODE (2)_Оборотный (2)" xfId="1524"/>
    <cellStyle name="ÅëÈ­_CODE (2)_Оборотный (2)" xfId="1525"/>
    <cellStyle name="AeE­_CODE (2)_Пр разв на 2008г  2011года (8%) 192 03.12.07" xfId="1526"/>
    <cellStyle name="ÅëÈ­_CODE (2)_Пр разв на 2008г  2011года (8%) 192 03.12.07" xfId="1527"/>
    <cellStyle name="AeE­_CODE (2)_Пр разв на 2008г  2011года (8%) 197 03.12.07" xfId="1528"/>
    <cellStyle name="ÅëÈ­_CODE (2)_Пр разв на 2008г  2011года (8%) 197 03.12.07" xfId="1529"/>
    <cellStyle name="AeE­_CODE (2)_ТЭО 195000 БП 2008 1% рент 23% пов цен" xfId="1530"/>
    <cellStyle name="ÅëÈ­_CODE (2)_ТЭО 195000 БП 2008 1% рент 23% пов цен" xfId="1531"/>
    <cellStyle name="AeE­_CODE (2)_ТЭО 205000 БП 2008 1% рент 23% пов цен" xfId="1532"/>
    <cellStyle name="ÅëÈ­_CODE (2)_ТЭО 205000 БП 2008 1% рент 23% пов цен" xfId="1533"/>
    <cellStyle name="AeE­_CODE 2" xfId="1534"/>
    <cellStyle name="ÅëÈ­_CODE 2" xfId="1535"/>
    <cellStyle name="AeE­_CODE_bizness plan 2008 (version 1)" xfId="1536"/>
    <cellStyle name="ÅëÈ­_CODE_bizness plan 2008 (version 1)" xfId="1537"/>
    <cellStyle name="AeE­_CODE_Импорт- 2008 Биз-план АКxls" xfId="1538"/>
    <cellStyle name="ÅëÈ­_CODE_Импорт- 2008 Биз-план АКxls" xfId="1539"/>
    <cellStyle name="AeE­_CODE_Импорт- 2008 Биз-план АКxls (2)" xfId="1540"/>
    <cellStyle name="ÅëÈ­_CODE_Импорт- 2008 Биз-план АКxls (2)" xfId="1541"/>
    <cellStyle name="AeE­_CODE_Оборотный (2)" xfId="1542"/>
    <cellStyle name="ÅëÈ­_CODE_Оборотный (2)" xfId="1543"/>
    <cellStyle name="AeE­_CODE_Пр разв на 2008г  2011года (8%) 192 03.12.07" xfId="1544"/>
    <cellStyle name="ÅëÈ­_CODE_Пр разв на 2008г  2011года (8%) 192 03.12.07" xfId="1545"/>
    <cellStyle name="AeE­_CODE_Пр разв на 2008г  2011года (8%) 197 03.12.07" xfId="1546"/>
    <cellStyle name="ÅëÈ­_CODE_Пр разв на 2008г  2011года (8%) 197 03.12.07" xfId="1547"/>
    <cellStyle name="AeE­_CODE_ТЭО 195000 БП 2008 1% рент 23% пов цен" xfId="1548"/>
    <cellStyle name="ÅëÈ­_CODE_ТЭО 195000 БП 2008 1% рент 23% пов цен" xfId="1549"/>
    <cellStyle name="AeE­_CODE_ТЭО 205000 БП 2008 1% рент 23% пов цен" xfId="1550"/>
    <cellStyle name="ÅëÈ­_CODE_ТЭО 205000 БП 2008 1% рент 23% пов цен" xfId="1551"/>
    <cellStyle name="AeE­_Cu±a" xfId="1552"/>
    <cellStyle name="ÅëÈ­_Çù±â" xfId="1553"/>
    <cellStyle name="AeE­_Cu±a 2" xfId="1554"/>
    <cellStyle name="ÅëÈ­_Çù±â 2" xfId="1555"/>
    <cellStyle name="AeE­_CuA¶Au" xfId="1556"/>
    <cellStyle name="ÅëÈ­_ÇùÁ¶Àü" xfId="1557"/>
    <cellStyle name="AeE­_CuA¶Au 2" xfId="1558"/>
    <cellStyle name="ÅëÈ­_ÇùÁ¶Àü 2" xfId="1559"/>
    <cellStyle name="AeE­_CuA¶Au_laroux" xfId="1560"/>
    <cellStyle name="ÅëÈ­_ÇùÁ¶Àü_laroux" xfId="1561"/>
    <cellStyle name="AeE­_CuA¶Au_laroux 2" xfId="1562"/>
    <cellStyle name="ÅëÈ­_ÇùÁ¶Àü_laroux 2" xfId="1563"/>
    <cellStyle name="AeE­_CuA¶Au_laroux_bizness plan 2008 (version 1)" xfId="1564"/>
    <cellStyle name="ÅëÈ­_ÇùÁ¶Àü_laroux_bizness plan 2008 (version 1)" xfId="1565"/>
    <cellStyle name="AeE­_CuA¶Au_laroux_Импорт- 2008 Биз-план АКxls" xfId="1566"/>
    <cellStyle name="ÅëÈ­_ÇùÁ¶Àü_laroux_Импорт- 2008 Биз-план АКxls" xfId="1567"/>
    <cellStyle name="AeE­_CuA¶Au_laroux_Импорт- 2008 Биз-план АКxls (2)" xfId="1568"/>
    <cellStyle name="ÅëÈ­_ÇùÁ¶Àü_laroux_Импорт- 2008 Биз-план АКxls (2)" xfId="1569"/>
    <cellStyle name="AeE­_CuA¶Au_laroux_Оборотный (2)" xfId="1570"/>
    <cellStyle name="ÅëÈ­_ÇùÁ¶Àü_laroux_Оборотный (2)" xfId="1571"/>
    <cellStyle name="AeE­_CuA¶Au_laroux_Пр разв на 2008г  2011года (8%) 192 03.12.07" xfId="1572"/>
    <cellStyle name="ÅëÈ­_ÇùÁ¶Àü_laroux_Пр разв на 2008г  2011года (8%) 192 03.12.07" xfId="1573"/>
    <cellStyle name="AeE­_CuA¶Au_laroux_Пр разв на 2008г  2011года (8%) 197 03.12.07" xfId="1574"/>
    <cellStyle name="ÅëÈ­_ÇùÁ¶Àü_laroux_Пр разв на 2008г  2011года (8%) 197 03.12.07" xfId="1575"/>
    <cellStyle name="AeE­_CuA¶Au_laroux_ТЭО 195000 БП 2008 1% рент 23% пов цен" xfId="1576"/>
    <cellStyle name="ÅëÈ­_ÇùÁ¶Àü_laroux_ТЭО 195000 БП 2008 1% рент 23% пов цен" xfId="1577"/>
    <cellStyle name="AeE­_CuA¶Au_laroux_ТЭО 205000 БП 2008 1% рент 23% пов цен" xfId="1578"/>
    <cellStyle name="ÅëÈ­_ÇùÁ¶Àü_laroux_ТЭО 205000 БП 2008 1% рент 23% пов цен" xfId="1579"/>
    <cellStyle name="AeE­_FAX?c?A" xfId="1580"/>
    <cellStyle name="ÅëÈ­_FAX¾ç½Ä" xfId="1581"/>
    <cellStyle name="AeE­_FLOW" xfId="1582"/>
    <cellStyle name="ÅëÈ­_FLOW" xfId="1583"/>
    <cellStyle name="AeE­_FLOW 2" xfId="1584"/>
    <cellStyle name="ÅëÈ­_FLOW 2" xfId="1585"/>
    <cellStyle name="AeE­_FLOW_bizness plan 2008 (version 1)" xfId="1586"/>
    <cellStyle name="ÅëÈ­_FLOW_bizness plan 2008 (version 1)" xfId="1587"/>
    <cellStyle name="AeE­_FLOW_Импорт- 2008 Биз-план АКxls" xfId="1588"/>
    <cellStyle name="ÅëÈ­_FLOW_Импорт- 2008 Биз-план АКxls" xfId="1589"/>
    <cellStyle name="AeE­_FLOW_Импорт- 2008 Биз-план АКxls (2)" xfId="1590"/>
    <cellStyle name="ÅëÈ­_FLOW_Импорт- 2008 Биз-план АКxls (2)" xfId="1591"/>
    <cellStyle name="AeE­_FLOW_Оборотный (2)" xfId="1592"/>
    <cellStyle name="ÅëÈ­_FLOW_Оборотный (2)" xfId="1593"/>
    <cellStyle name="AeE­_FLOW_Пр разв на 2008г  2011года (8%) 192 03.12.07" xfId="1594"/>
    <cellStyle name="ÅëÈ­_FLOW_Пр разв на 2008г  2011года (8%) 192 03.12.07" xfId="1595"/>
    <cellStyle name="AeE­_FLOW_Пр разв на 2008г  2011года (8%) 197 03.12.07" xfId="1596"/>
    <cellStyle name="ÅëÈ­_FLOW_Пр разв на 2008г  2011года (8%) 197 03.12.07" xfId="1597"/>
    <cellStyle name="AeE­_FLOW_ТЭО 195000 БП 2008 1% рент 23% пов цен" xfId="1598"/>
    <cellStyle name="ÅëÈ­_FLOW_ТЭО 195000 БП 2008 1% рент 23% пов цен" xfId="1599"/>
    <cellStyle name="AeE­_FLOW_ТЭО 205000 БП 2008 1% рент 23% пов цен" xfId="1600"/>
    <cellStyle name="ÅëÈ­_FLOW_ТЭО 205000 БП 2008 1% рент 23% пов цен" xfId="1601"/>
    <cellStyle name="AeE­_GT-10E?¶??i?U" xfId="1602"/>
    <cellStyle name="ÅëÈ­_GT-10È¸¶÷¸í´Ü" xfId="1603"/>
    <cellStyle name="AeE­_HW &amp; SW?n±?" xfId="1604"/>
    <cellStyle name="ÅëÈ­_HW &amp; SWºñ±³" xfId="1605"/>
    <cellStyle name="AeE­_laroux" xfId="1606"/>
    <cellStyle name="ÅëÈ­_laroux" xfId="1607"/>
    <cellStyle name="AeE­_laroux 2" xfId="1608"/>
    <cellStyle name="ÅëÈ­_laroux 2" xfId="1609"/>
    <cellStyle name="AeE­_laroux_1" xfId="1610"/>
    <cellStyle name="ÅëÈ­_laroux_1" xfId="1611"/>
    <cellStyle name="AeE­_laroux_1 2" xfId="1612"/>
    <cellStyle name="ÅëÈ­_laroux_1 2" xfId="1613"/>
    <cellStyle name="AeE­_MTG1" xfId="1614"/>
    <cellStyle name="ÅëÈ­_MTG1" xfId="1615"/>
    <cellStyle name="AeE­_MTG1 2" xfId="1616"/>
    <cellStyle name="ÅëÈ­_MTG1 2" xfId="1617"/>
    <cellStyle name="AeE­_MTG1_bizness plan 2008 (version 1)" xfId="1618"/>
    <cellStyle name="ÅëÈ­_MTG1_bizness plan 2008 (version 1)" xfId="1619"/>
    <cellStyle name="AeE­_MTG1_Импорт- 2008 Биз-план АКxls" xfId="1620"/>
    <cellStyle name="ÅëÈ­_MTG1_Импорт- 2008 Биз-план АКxls" xfId="1621"/>
    <cellStyle name="AeE­_MTG1_Импорт- 2008 Биз-план АКxls (2)" xfId="1622"/>
    <cellStyle name="ÅëÈ­_MTG1_Импорт- 2008 Биз-план АКxls (2)" xfId="1623"/>
    <cellStyle name="AeE­_MTG1_Оборотный (2)" xfId="1624"/>
    <cellStyle name="ÅëÈ­_MTG1_Оборотный (2)" xfId="1625"/>
    <cellStyle name="AeE­_MTG1_Пр разв на 2008г  2011года (8%) 192 03.12.07" xfId="1626"/>
    <cellStyle name="ÅëÈ­_MTG1_Пр разв на 2008г  2011года (8%) 192 03.12.07" xfId="1627"/>
    <cellStyle name="AeE­_MTG1_Пр разв на 2008г  2011года (8%) 197 03.12.07" xfId="1628"/>
    <cellStyle name="ÅëÈ­_MTG1_Пр разв на 2008г  2011года (8%) 197 03.12.07" xfId="1629"/>
    <cellStyle name="AeE­_MTG1_ТЭО 195000 БП 2008 1% рент 23% пов цен" xfId="1630"/>
    <cellStyle name="ÅëÈ­_MTG1_ТЭО 195000 БП 2008 1% рент 23% пов цен" xfId="1631"/>
    <cellStyle name="AeE­_MTG1_ТЭО 205000 БП 2008 1% рент 23% пов цен" xfId="1632"/>
    <cellStyle name="ÅëÈ­_MTG1_ТЭО 205000 БП 2008 1% рент 23% пов цен" xfId="1633"/>
    <cellStyle name="AeE­_MTG2 (2)" xfId="1634"/>
    <cellStyle name="ÅëÈ­_MTG2 (2)" xfId="1635"/>
    <cellStyle name="AeE­_MTG2 (2) 2" xfId="1636"/>
    <cellStyle name="ÅëÈ­_MTG2 (2) 2" xfId="1637"/>
    <cellStyle name="AeE­_MTG2 (2)_bizness plan 2008 (version 1)" xfId="1638"/>
    <cellStyle name="ÅëÈ­_MTG2 (2)_bizness plan 2008 (version 1)" xfId="1639"/>
    <cellStyle name="AeE­_MTG2 (2)_Импорт- 2008 Биз-план АКxls" xfId="1640"/>
    <cellStyle name="ÅëÈ­_MTG2 (2)_Импорт- 2008 Биз-план АКxls" xfId="1641"/>
    <cellStyle name="AeE­_MTG2 (2)_Импорт- 2008 Биз-план АКxls (2)" xfId="1642"/>
    <cellStyle name="ÅëÈ­_MTG2 (2)_Импорт- 2008 Биз-план АКxls (2)" xfId="1643"/>
    <cellStyle name="AeE­_MTG2 (2)_Оборотный (2)" xfId="1644"/>
    <cellStyle name="ÅëÈ­_MTG2 (2)_Оборотный (2)" xfId="1645"/>
    <cellStyle name="AeE­_MTG2 (2)_Пр разв на 2008г  2011года (8%) 192 03.12.07" xfId="1646"/>
    <cellStyle name="ÅëÈ­_MTG2 (2)_Пр разв на 2008г  2011года (8%) 192 03.12.07" xfId="1647"/>
    <cellStyle name="AeE­_MTG2 (2)_Пр разв на 2008г  2011года (8%) 197 03.12.07" xfId="1648"/>
    <cellStyle name="ÅëÈ­_MTG2 (2)_Пр разв на 2008г  2011года (8%) 197 03.12.07" xfId="1649"/>
    <cellStyle name="AeE­_MTG2 (2)_ТЭО 195000 БП 2008 1% рент 23% пов цен" xfId="1650"/>
    <cellStyle name="ÅëÈ­_MTG2 (2)_ТЭО 195000 БП 2008 1% рент 23% пов цен" xfId="1651"/>
    <cellStyle name="AeE­_MTG2 (2)_ТЭО 205000 БП 2008 1% рент 23% пов цен" xfId="1652"/>
    <cellStyle name="ÅëÈ­_MTG2 (2)_ТЭО 205000 БП 2008 1% рент 23% пов цен" xfId="1653"/>
    <cellStyle name="AeE­_MTG7" xfId="1654"/>
    <cellStyle name="ÅëÈ­_MTG7" xfId="1655"/>
    <cellStyle name="AeE­_MTG7 2" xfId="1656"/>
    <cellStyle name="ÅëÈ­_MTG7 2" xfId="1657"/>
    <cellStyle name="AeE­_MTG7_bizness plan 2008 (version 1)" xfId="1658"/>
    <cellStyle name="ÅëÈ­_MTG7_bizness plan 2008 (version 1)" xfId="1659"/>
    <cellStyle name="AeE­_MTG7_Импорт- 2008 Биз-план АКxls" xfId="1660"/>
    <cellStyle name="ÅëÈ­_MTG7_Импорт- 2008 Биз-план АКxls" xfId="1661"/>
    <cellStyle name="AeE­_MTG7_Импорт- 2008 Биз-план АКxls (2)" xfId="1662"/>
    <cellStyle name="ÅëÈ­_MTG7_Импорт- 2008 Биз-план АКxls (2)" xfId="1663"/>
    <cellStyle name="AeE­_MTG7_Оборотный (2)" xfId="1664"/>
    <cellStyle name="ÅëÈ­_MTG7_Оборотный (2)" xfId="1665"/>
    <cellStyle name="AeE­_MTG7_Пр разв на 2008г  2011года (8%) 192 03.12.07" xfId="1666"/>
    <cellStyle name="ÅëÈ­_MTG7_Пр разв на 2008г  2011года (8%) 192 03.12.07" xfId="1667"/>
    <cellStyle name="AeE­_MTG7_Пр разв на 2008г  2011года (8%) 197 03.12.07" xfId="1668"/>
    <cellStyle name="ÅëÈ­_MTG7_Пр разв на 2008г  2011года (8%) 197 03.12.07" xfId="1669"/>
    <cellStyle name="AeE­_MTG7_ТЭО 195000 БП 2008 1% рент 23% пов цен" xfId="1670"/>
    <cellStyle name="ÅëÈ­_MTG7_ТЭО 195000 БП 2008 1% рент 23% пов цен" xfId="1671"/>
    <cellStyle name="AeE­_MTG7_ТЭО 205000 БП 2008 1% рент 23% пов цен" xfId="1672"/>
    <cellStyle name="ÅëÈ­_MTG7_ТЭО 205000 БП 2008 1% рент 23% пов цен" xfId="1673"/>
    <cellStyle name="AeE­_Sheet1" xfId="1674"/>
    <cellStyle name="ÅëÈ­_Sheet1" xfId="1675"/>
    <cellStyle name="AeE­_Sheet1 2" xfId="1676"/>
    <cellStyle name="ÅëÈ­_Sheet1 2" xfId="1677"/>
    <cellStyle name="AeE­_Sheet4" xfId="1678"/>
    <cellStyle name="ÅëÈ­_Sheet4" xfId="1679"/>
    <cellStyle name="AeE­_Sheet4 2" xfId="1680"/>
    <cellStyle name="ÅëÈ­_Sheet4 2" xfId="1681"/>
    <cellStyle name="Alilciue [0]_ 2003 aia" xfId="1682"/>
    <cellStyle name="Alilciue_ 2003 aia" xfId="1683"/>
    <cellStyle name="AP" xfId="1684"/>
    <cellStyle name="Arial" xfId="1685"/>
    <cellStyle name="ÄÞ¸¶ [0]" xfId="1686"/>
    <cellStyle name="ÄÞ¸¶ [0] 2" xfId="1687"/>
    <cellStyle name="AÞ¸¶ [0]_´e¿iAaCI¿aA≫ " xfId="1688"/>
    <cellStyle name="ÄÞ¸¶_´ë¿ìÃâÇÏ¿äÃ» " xfId="1689"/>
    <cellStyle name="AÞ¸¶_´e¿iAaCI¿aA≫ " xfId="1690"/>
    <cellStyle name="ÄᅎbÄ_x000f_bÌÄᅞbಐÄᅮb಴Äᅾb೐Äᆎb೰ÄᆞbഐÄᆮb԰ÁᆾbմÁᇎbָÁᇞb؀ÁᇮbوÁᇾbÁሎbÁሞbÁሮbÁ춈è_x0010_" xfId="1691"/>
    <cellStyle name="Bad" xfId="1692"/>
    <cellStyle name="Bad 2" xfId="1693"/>
    <cellStyle name="Bad 2 2" xfId="1694"/>
    <cellStyle name="Bad 2_Инвестка 2014 от МЭ (финиш)" xfId="1695"/>
    <cellStyle name="Bad 3" xfId="1696"/>
    <cellStyle name="Bad 4" xfId="1697"/>
    <cellStyle name="Bad 5" xfId="1698"/>
    <cellStyle name="Bad_база" xfId="1699"/>
    <cellStyle name="BMU001" xfId="1700"/>
    <cellStyle name="BMU001 2" xfId="1701"/>
    <cellStyle name="BMU001_уточн.ож.эксп.1кв.14г (17.03.14г)" xfId="1702"/>
    <cellStyle name="BMU002" xfId="1703"/>
    <cellStyle name="BMU002 2" xfId="1704"/>
    <cellStyle name="BMU002_уточн.ож.эксп.1кв.14г (17.03.14г)" xfId="1705"/>
    <cellStyle name="BMU002B" xfId="1706"/>
    <cellStyle name="BMU002P1" xfId="1707"/>
    <cellStyle name="BMU002P1 2" xfId="1708"/>
    <cellStyle name="BMU002P1_уточн.ож.эксп.1кв.14г (17.03.14г)" xfId="1709"/>
    <cellStyle name="BMU003" xfId="1710"/>
    <cellStyle name="BMU004" xfId="1711"/>
    <cellStyle name="BMU005" xfId="1712"/>
    <cellStyle name="BMU005B" xfId="1713"/>
    <cellStyle name="BMU005K" xfId="1714"/>
    <cellStyle name="BuiltOpt_Content" xfId="1715"/>
    <cellStyle name="C" xfId="1716"/>
    <cellStyle name="C?AO_???AIA?" xfId="1717"/>
    <cellStyle name="Ç¥ÁØ_´ë¿ìÃâÇÏ¿äÃ» " xfId="1718"/>
    <cellStyle name="C￥AØ_´e¿iAaCI¿aA≫ " xfId="1719"/>
    <cellStyle name="Calc Currency (0)" xfId="1720"/>
    <cellStyle name="Calc Currency (0) 2" xfId="1721"/>
    <cellStyle name="Calc Currency (2)" xfId="1722"/>
    <cellStyle name="Calc Currency (2) 2" xfId="1723"/>
    <cellStyle name="Calc Percent (0)" xfId="1724"/>
    <cellStyle name="Calc Percent (0) 2" xfId="1725"/>
    <cellStyle name="Calc Percent (1)" xfId="1726"/>
    <cellStyle name="Calc Percent (1) 2" xfId="1727"/>
    <cellStyle name="Calc Percent (2)" xfId="1728"/>
    <cellStyle name="Calc Percent (2) 2" xfId="1729"/>
    <cellStyle name="Calc Units (0)" xfId="1730"/>
    <cellStyle name="Calc Units (0) 2" xfId="1731"/>
    <cellStyle name="Calc Units (1)" xfId="1732"/>
    <cellStyle name="Calc Units (1) 2" xfId="1733"/>
    <cellStyle name="Calc Units (2)" xfId="1734"/>
    <cellStyle name="Calculation" xfId="1735"/>
    <cellStyle name="Calculation 2" xfId="1736"/>
    <cellStyle name="Calculation 2 2" xfId="1737"/>
    <cellStyle name="Calculation 2_Инвестка 2014 от МЭ (финиш)" xfId="1738"/>
    <cellStyle name="Calculation 3" xfId="1739"/>
    <cellStyle name="Calculation 4" xfId="1740"/>
    <cellStyle name="Calculation 5" xfId="1741"/>
    <cellStyle name="Calculation_база" xfId="1742"/>
    <cellStyle name="category" xfId="1743"/>
    <cellStyle name="Check Cell" xfId="1744"/>
    <cellStyle name="Check Cell 2" xfId="1745"/>
    <cellStyle name="Check Cell 2 2" xfId="1746"/>
    <cellStyle name="Check Cell 2_Инвестка 2014 от МЭ (финиш)" xfId="1747"/>
    <cellStyle name="Check Cell 3" xfId="1748"/>
    <cellStyle name="Check Cell 4" xfId="1749"/>
    <cellStyle name="Check Cell 5" xfId="1750"/>
    <cellStyle name="Check Cell_база" xfId="1751"/>
    <cellStyle name="CombinedVol_Data" xfId="1752"/>
    <cellStyle name="Comma" xfId="1753"/>
    <cellStyle name="Comma  - Style1" xfId="1754"/>
    <cellStyle name="Comma  - Style1 2" xfId="1755"/>
    <cellStyle name="Comma  - Style2" xfId="1756"/>
    <cellStyle name="Comma  - Style2 2" xfId="1757"/>
    <cellStyle name="Comma  - Style3" xfId="1758"/>
    <cellStyle name="Comma  - Style3 2" xfId="1759"/>
    <cellStyle name="Comma  - Style4" xfId="1760"/>
    <cellStyle name="Comma  - Style4 2" xfId="1761"/>
    <cellStyle name="Comma  - Style5" xfId="1762"/>
    <cellStyle name="Comma  - Style5 2" xfId="1763"/>
    <cellStyle name="Comma  - Style6" xfId="1764"/>
    <cellStyle name="Comma  - Style6 2" xfId="1765"/>
    <cellStyle name="Comma  - Style7" xfId="1766"/>
    <cellStyle name="Comma  - Style7 2" xfId="1767"/>
    <cellStyle name="Comma  - Style8" xfId="1768"/>
    <cellStyle name="Comma  - Style8 2" xfId="1769"/>
    <cellStyle name="Comma [0]_ SG&amp;A Bridge " xfId="1770"/>
    <cellStyle name="Comma [00]" xfId="1771"/>
    <cellStyle name="Comma [00] 2" xfId="1772"/>
    <cellStyle name="Comma 2" xfId="1773"/>
    <cellStyle name="Comma_ SG&amp;A Bridge" xfId="1774"/>
    <cellStyle name="Comma0" xfId="1775"/>
    <cellStyle name="Comma0 2" xfId="1776"/>
    <cellStyle name="common" xfId="1777"/>
    <cellStyle name="common 2" xfId="1778"/>
    <cellStyle name="Currency" xfId="1779"/>
    <cellStyle name="Currency [0]_ SG&amp;A Bridge " xfId="1780"/>
    <cellStyle name="Currency [00]" xfId="1781"/>
    <cellStyle name="Currency 2" xfId="1782"/>
    <cellStyle name="Currency 3" xfId="1783"/>
    <cellStyle name="Currency_ SG&amp;A Bridge " xfId="1784"/>
    <cellStyle name="Currency0" xfId="1785"/>
    <cellStyle name="Currency0 2" xfId="1786"/>
    <cellStyle name="Currency0_РИП" xfId="1787"/>
    <cellStyle name="Currency1" xfId="1788"/>
    <cellStyle name="custom" xfId="1789"/>
    <cellStyle name="custom 2" xfId="1790"/>
    <cellStyle name="Date" xfId="1791"/>
    <cellStyle name="Date 2" xfId="1792"/>
    <cellStyle name="Date Short" xfId="1793"/>
    <cellStyle name="Date_ИМПОРТОЗАМЕЩЕНИЕ" xfId="1794"/>
    <cellStyle name="Dezimal [0]_35ERI8T2gbIEMixb4v26icuOo" xfId="1795"/>
    <cellStyle name="Dezimal_35ERI8T2gbIEMixb4v26icuOo" xfId="1796"/>
    <cellStyle name="eD" xfId="1797"/>
    <cellStyle name="Edited_Data" xfId="1798"/>
    <cellStyle name="Emphasis 1" xfId="1799"/>
    <cellStyle name="Emphasis 1 2" xfId="1800"/>
    <cellStyle name="Emphasis 1 2 2" xfId="1801"/>
    <cellStyle name="Emphasis 1 2_Инвестка 2014 от МЭ (финиш)" xfId="1802"/>
    <cellStyle name="Emphasis 1 3" xfId="1803"/>
    <cellStyle name="Emphasis 1_база" xfId="1804"/>
    <cellStyle name="Emphasis 2" xfId="1805"/>
    <cellStyle name="Emphasis 2 2" xfId="1806"/>
    <cellStyle name="Emphasis 2 2 2" xfId="1807"/>
    <cellStyle name="Emphasis 2 2_Инвестка 2014 от МЭ (финиш)" xfId="1808"/>
    <cellStyle name="Emphasis 2 3" xfId="1809"/>
    <cellStyle name="Emphasis 2_база" xfId="1810"/>
    <cellStyle name="Emphasis 3" xfId="1811"/>
    <cellStyle name="Emphasis 3 2" xfId="1812"/>
    <cellStyle name="Emphasis 3 2 2" xfId="1813"/>
    <cellStyle name="Emphasis 3 2_Инвестка 2014 от МЭ (финиш)" xfId="1814"/>
    <cellStyle name="Emphasis 3 3" xfId="1815"/>
    <cellStyle name="Emphasis 3_база" xfId="1816"/>
    <cellStyle name="Enter Currency (0)" xfId="1817"/>
    <cellStyle name="Enter Currency (0) 2" xfId="1818"/>
    <cellStyle name="Enter Currency (2)" xfId="1819"/>
    <cellStyle name="Enter Units (0)" xfId="1820"/>
    <cellStyle name="Enter Units (0) 2" xfId="1821"/>
    <cellStyle name="Enter Units (1)" xfId="1822"/>
    <cellStyle name="Enter Units (2)" xfId="1823"/>
    <cellStyle name="Estimated_Data" xfId="1824"/>
    <cellStyle name="Euro" xfId="1825"/>
    <cellStyle name="Euro 2" xfId="1826"/>
    <cellStyle name="Explanatory Text" xfId="1827"/>
    <cellStyle name="F2" xfId="1828"/>
    <cellStyle name="F2 2" xfId="1829"/>
    <cellStyle name="F3" xfId="1830"/>
    <cellStyle name="F3 2" xfId="1831"/>
    <cellStyle name="F4" xfId="1832"/>
    <cellStyle name="F5" xfId="1833"/>
    <cellStyle name="F5 2" xfId="1834"/>
    <cellStyle name="F6" xfId="1835"/>
    <cellStyle name="F6 2" xfId="1836"/>
    <cellStyle name="F7" xfId="1837"/>
    <cellStyle name="F7 2" xfId="1838"/>
    <cellStyle name="F8" xfId="1839"/>
    <cellStyle name="Fixed" xfId="1840"/>
    <cellStyle name="Fixed 2" xfId="1841"/>
    <cellStyle name="Followed Hyperlink_Pril 1 k Rasp 1177 ot 22 09 2006 po NEW Tadb Ayol" xfId="1842"/>
    <cellStyle name="Forecast_Data" xfId="1843"/>
    <cellStyle name="Good" xfId="1844"/>
    <cellStyle name="Good 2" xfId="1845"/>
    <cellStyle name="Good 2 2" xfId="1846"/>
    <cellStyle name="Good 2_Инвестка 2014 от МЭ (финиш)" xfId="1847"/>
    <cellStyle name="Good 3" xfId="1848"/>
    <cellStyle name="Good 4" xfId="1849"/>
    <cellStyle name="Good 5" xfId="1850"/>
    <cellStyle name="Good_база" xfId="1851"/>
    <cellStyle name="Grey" xfId="1852"/>
    <cellStyle name="HEADER" xfId="1853"/>
    <cellStyle name="Header1" xfId="1854"/>
    <cellStyle name="Header2" xfId="1855"/>
    <cellStyle name="Heading 1" xfId="1856"/>
    <cellStyle name="Heading 1 2" xfId="1857"/>
    <cellStyle name="Heading 1 2 2" xfId="1858"/>
    <cellStyle name="Heading 1 3" xfId="1859"/>
    <cellStyle name="Heading 1 4" xfId="1860"/>
    <cellStyle name="Heading 1_база" xfId="1861"/>
    <cellStyle name="Heading 2" xfId="1862"/>
    <cellStyle name="Heading 2 2" xfId="1863"/>
    <cellStyle name="Heading 2 2 2" xfId="1864"/>
    <cellStyle name="Heading 2 3" xfId="1865"/>
    <cellStyle name="Heading 2 4" xfId="1866"/>
    <cellStyle name="Heading 2_база" xfId="1867"/>
    <cellStyle name="Heading 3" xfId="1868"/>
    <cellStyle name="Heading 3 2" xfId="1869"/>
    <cellStyle name="Heading 3 2 2" xfId="1870"/>
    <cellStyle name="Heading 3 2_Инвестка 2014 от МЭ (финиш)" xfId="1871"/>
    <cellStyle name="Heading 3 3" xfId="1872"/>
    <cellStyle name="Heading 3 4" xfId="1873"/>
    <cellStyle name="Heading 3 5" xfId="1874"/>
    <cellStyle name="Heading 3_база" xfId="1875"/>
    <cellStyle name="Heading 4" xfId="1876"/>
    <cellStyle name="Heading 4 2" xfId="1877"/>
    <cellStyle name="Heading 4 2 2" xfId="1878"/>
    <cellStyle name="Heading 4 2_Инвестка 2014 от МЭ (финиш)" xfId="1879"/>
    <cellStyle name="Heading 4 3" xfId="1880"/>
    <cellStyle name="Heading 4 4" xfId="1881"/>
    <cellStyle name="Heading 4 5" xfId="1882"/>
    <cellStyle name="Heading 4_база" xfId="1883"/>
    <cellStyle name="Hyperlink" xfId="1884"/>
    <cellStyle name="I?ioaioiue" xfId="1885"/>
    <cellStyle name="I`u?iue_Deri98_D" xfId="1886"/>
    <cellStyle name="Iau?iue" xfId="1887"/>
    <cellStyle name="Îáû÷íûé_Êíèãà3" xfId="1888"/>
    <cellStyle name="iles|_x0005_h" xfId="1889"/>
    <cellStyle name="Ineduararr?n? acdldnnueer" xfId="1890"/>
    <cellStyle name="Input" xfId="1891"/>
    <cellStyle name="Input [yellow]" xfId="1892"/>
    <cellStyle name="Input 2" xfId="1893"/>
    <cellStyle name="Input 2 2" xfId="1894"/>
    <cellStyle name="Input 2_Инвестка 2014 от МЭ (финиш)" xfId="1895"/>
    <cellStyle name="Input 3" xfId="1896"/>
    <cellStyle name="Input 4" xfId="1897"/>
    <cellStyle name="Input 5" xfId="1898"/>
    <cellStyle name="Input_1. Расчет т. роста ТП за 2013г. и прогноз на 2014г. (11-05.11.13г)" xfId="1899"/>
    <cellStyle name="Item_Current" xfId="1900"/>
    <cellStyle name="KAGE" xfId="1901"/>
    <cellStyle name="les" xfId="1902"/>
    <cellStyle name="Link Currency (0)" xfId="1903"/>
    <cellStyle name="Link Currency (0) 2" xfId="1904"/>
    <cellStyle name="Link Currency (2)" xfId="1905"/>
    <cellStyle name="Link Units (0)" xfId="1906"/>
    <cellStyle name="Link Units (0) 2" xfId="1907"/>
    <cellStyle name="Link Units (1)" xfId="1908"/>
    <cellStyle name="Link Units (2)" xfId="1909"/>
    <cellStyle name="Linked Cell" xfId="1910"/>
    <cellStyle name="Linked Cell 2" xfId="1911"/>
    <cellStyle name="Linked Cell 2 2" xfId="1912"/>
    <cellStyle name="Linked Cell 3" xfId="1913"/>
    <cellStyle name="Linked Cell 4" xfId="1914"/>
    <cellStyle name="Linked Cell_база" xfId="1915"/>
    <cellStyle name="Milliers [0]_!!!GO" xfId="1916"/>
    <cellStyle name="Milliers_!!!GO" xfId="1917"/>
    <cellStyle name="Model" xfId="1918"/>
    <cellStyle name="Monétaire [0]_!!!GO" xfId="1919"/>
    <cellStyle name="Monétaire_!!!GO" xfId="1920"/>
    <cellStyle name="mystyle" xfId="1921"/>
    <cellStyle name="Neutral" xfId="1922"/>
    <cellStyle name="Neutral 2" xfId="1923"/>
    <cellStyle name="Neutral 2 2" xfId="1924"/>
    <cellStyle name="Neutral 2_Инвестка 2014 от МЭ (финиш)" xfId="1925"/>
    <cellStyle name="Neutral 3" xfId="1926"/>
    <cellStyle name="Neutral 4" xfId="1927"/>
    <cellStyle name="Neutral 5" xfId="1928"/>
    <cellStyle name="Neutral_база" xfId="1929"/>
    <cellStyle name="normal" xfId="1930"/>
    <cellStyle name="Normal - Style1" xfId="1931"/>
    <cellStyle name="Normal - Style1 2" xfId="1932"/>
    <cellStyle name="normal 2" xfId="1933"/>
    <cellStyle name="Normal_ SG&amp;A Bridge " xfId="1934"/>
    <cellStyle name="Note" xfId="1935"/>
    <cellStyle name="Note 2" xfId="1936"/>
    <cellStyle name="Note 2 2" xfId="1937"/>
    <cellStyle name="Note 3" xfId="1938"/>
    <cellStyle name="Note 4" xfId="1939"/>
    <cellStyle name="Note_1. Расчет т. роста ТП за 2013г. и прогноз на 2014г. (11-05.11.13г)" xfId="1940"/>
    <cellStyle name="Nun??c [0]_ 2003 aia" xfId="1941"/>
    <cellStyle name="Nun??c_ 2003 aia" xfId="1942"/>
    <cellStyle name="№йєРАІ_±вЕё" xfId="1943"/>
    <cellStyle name="Ociriniaue [0]_1" xfId="1944"/>
    <cellStyle name="Ociriniaue_1" xfId="1945"/>
    <cellStyle name="Oeiainiaue" xfId="1946"/>
    <cellStyle name="Oeiainiaue [0]" xfId="1947"/>
    <cellStyle name="Ôèíàíñîâûé [0]_Êíèãà3" xfId="1948"/>
    <cellStyle name="Oeiainiaue [0]_Графики" xfId="1949"/>
    <cellStyle name="Oeiainiaue_,, 255 якуни" xfId="1950"/>
    <cellStyle name="Ôèíàíñîâûé_Êíèãà3" xfId="1951"/>
    <cellStyle name="Oeiainiaue_вазирл пустой" xfId="1952"/>
    <cellStyle name="Option_Added_Cont_Desc" xfId="1953"/>
    <cellStyle name="Output" xfId="1954"/>
    <cellStyle name="Output 2" xfId="1955"/>
    <cellStyle name="Output 2 2" xfId="1956"/>
    <cellStyle name="Output 2_Инвестка 2014 от МЭ (финиш)" xfId="1957"/>
    <cellStyle name="Output 3" xfId="1958"/>
    <cellStyle name="Output 4" xfId="1959"/>
    <cellStyle name="Output 5" xfId="1960"/>
    <cellStyle name="Output_база" xfId="1961"/>
    <cellStyle name="Percent" xfId="1962"/>
    <cellStyle name="Percent [0]" xfId="1963"/>
    <cellStyle name="Percent [00]" xfId="1964"/>
    <cellStyle name="Percent [00] 2" xfId="1965"/>
    <cellStyle name="Percent [2]" xfId="1966"/>
    <cellStyle name="Percent [2] 2" xfId="1967"/>
    <cellStyle name="Percent 2" xfId="1968"/>
    <cellStyle name="Percent_1 кв ФАКТОР" xfId="1969"/>
    <cellStyle name="Preliminary_Data" xfId="1970"/>
    <cellStyle name="PrePop Currency (0)" xfId="1971"/>
    <cellStyle name="PrePop Currency (0) 2" xfId="1972"/>
    <cellStyle name="PrePop Currency (2)" xfId="1973"/>
    <cellStyle name="PrePop Units (0)" xfId="1974"/>
    <cellStyle name="PrePop Units (0) 2" xfId="1975"/>
    <cellStyle name="PrePop Units (1)" xfId="1976"/>
    <cellStyle name="PrePop Units (2)" xfId="1977"/>
    <cellStyle name="Prices_Data" xfId="1978"/>
    <cellStyle name="PSChar" xfId="1979"/>
    <cellStyle name="PSDate" xfId="1980"/>
    <cellStyle name="PSDec" xfId="1981"/>
    <cellStyle name="PSHeading" xfId="1982"/>
    <cellStyle name="PSInt" xfId="1983"/>
    <cellStyle name="PSSpacer" xfId="1984"/>
    <cellStyle name="R?" xfId="1985"/>
    <cellStyle name="s]_x000d__x000a_;load=rrtsklst.exe_x000d__x000a_Beep=yes_x000d__x000a_NullPort=None_x000d__x000a_BorderWidth=3_x000d__x000a_CursorBlinkRate=530_x000d__x000a_DoubleClickSpeed=452_x000d__x000a_Programs=com" xfId="1986"/>
    <cellStyle name="s]_x000d__x000a_load=_x000d__x000a_run=_x000d__x000a_NullPort=None_x000d__x000a_device=Epson FX-1170,EPSON9,LPT1:_x000d__x000a__x000d__x000a_[Desktop]_x000d__x000a_Wallpaper=C:\WIN95\SKY.BMP_x000d__x000a_TileWallpap" xfId="1987"/>
    <cellStyle name="S0" xfId="1988"/>
    <cellStyle name="S1" xfId="1989"/>
    <cellStyle name="S10" xfId="1990"/>
    <cellStyle name="S10 65" xfId="1991"/>
    <cellStyle name="S2" xfId="1992"/>
    <cellStyle name="S3" xfId="1993"/>
    <cellStyle name="S4" xfId="1994"/>
    <cellStyle name="S5" xfId="1995"/>
    <cellStyle name="S6" xfId="1996"/>
    <cellStyle name="S7" xfId="1997"/>
    <cellStyle name="S8" xfId="1998"/>
    <cellStyle name="S9" xfId="1999"/>
    <cellStyle name="sche|_x0005_" xfId="2000"/>
    <cellStyle name="Sheet Title" xfId="2001"/>
    <cellStyle name="Sheet Title 2" xfId="2002"/>
    <cellStyle name="Sheet Title 2 2" xfId="2003"/>
    <cellStyle name="Sheet Title 2_Инвестка 2014 от МЭ (финиш)" xfId="2004"/>
    <cellStyle name="Sheet Title 3" xfId="2005"/>
    <cellStyle name="Sheet Title_база" xfId="2006"/>
    <cellStyle name="STANDARD" xfId="2007"/>
    <cellStyle name="subhead" xfId="2008"/>
    <cellStyle name="Text Indent A" xfId="2009"/>
    <cellStyle name="Text Indent B" xfId="2010"/>
    <cellStyle name="Text Indent C" xfId="2011"/>
    <cellStyle name="Text Indent C 2" xfId="2012"/>
    <cellStyle name="Title" xfId="2013"/>
    <cellStyle name="Total" xfId="2014"/>
    <cellStyle name="Total 2" xfId="2015"/>
    <cellStyle name="Total 2 2" xfId="2016"/>
    <cellStyle name="Total 3" xfId="2017"/>
    <cellStyle name="Total 4" xfId="2018"/>
    <cellStyle name="Total_база" xfId="2019"/>
    <cellStyle name="Vehicle_Benchmark" xfId="2020"/>
    <cellStyle name="Version_Header" xfId="2021"/>
    <cellStyle name="Volumes_Data" xfId="2022"/>
    <cellStyle name="W?hrung [0]_35ERI8T2gbIEMixb4v26icuOo" xfId="2023"/>
    <cellStyle name="W?hrung_35ERI8T2gbIEMixb4v26icuOo" xfId="2024"/>
    <cellStyle name="Warning Text" xfId="2025"/>
    <cellStyle name="Warning Text 2" xfId="2026"/>
    <cellStyle name="Warning Text 2 2" xfId="2027"/>
    <cellStyle name="Warning Text 2_Инвестка 2014 от МЭ (финиш)" xfId="2028"/>
    <cellStyle name="Warning Text 3" xfId="2029"/>
    <cellStyle name="Warning Text_база" xfId="2030"/>
    <cellStyle name="Wдhrung [0]_Software Project Status" xfId="2031"/>
    <cellStyle name="Wдhrung_Software Project Status" xfId="2032"/>
    <cellStyle name="Wไhrung [0]_35ERI8T2gbIEMixb4v26icuOo" xfId="2033"/>
    <cellStyle name="Wไhrung_35ERI8T2gbIEMixb4v26icuOo" xfId="2034"/>
    <cellStyle name="XLS'|_x0005_t" xfId="2035"/>
    <cellStyle name="Акцент1 2" xfId="2036"/>
    <cellStyle name="Акцент1 3" xfId="2037"/>
    <cellStyle name="Акцент2 2" xfId="2038"/>
    <cellStyle name="Акцент2 3" xfId="2039"/>
    <cellStyle name="Акцент3 2" xfId="2040"/>
    <cellStyle name="Акцент3 3" xfId="2041"/>
    <cellStyle name="Акцент4 2" xfId="2042"/>
    <cellStyle name="Акцент4 3" xfId="2043"/>
    <cellStyle name="Акцент5 2" xfId="2044"/>
    <cellStyle name="Акцент5 3" xfId="2045"/>
    <cellStyle name="Акцент6 2" xfId="2046"/>
    <cellStyle name="Акцент6 3" xfId="2047"/>
    <cellStyle name="Баланс ИПК &quot;ШАРК&quot; (в рублях)" xfId="2048"/>
    <cellStyle name="Ввод" xfId="2049"/>
    <cellStyle name="Ввод  2" xfId="2050"/>
    <cellStyle name="Ввод  3" xfId="2051"/>
    <cellStyle name="Вывод 2" xfId="2052"/>
    <cellStyle name="Вывод 3" xfId="2053"/>
    <cellStyle name="Вычисление 2" xfId="2054"/>
    <cellStyle name="Вычисление 3" xfId="2055"/>
    <cellStyle name="Денежный [0] 2" xfId="2056"/>
    <cellStyle name="Денежный 2" xfId="2057"/>
    <cellStyle name="Денежный 2 2" xfId="2058"/>
    <cellStyle name="Денежный 3" xfId="2059"/>
    <cellStyle name="Денежный 3 2" xfId="2060"/>
    <cellStyle name="ДЮё¶ [0]" xfId="2061"/>
    <cellStyle name="ДЮё¶_±вЕё" xfId="2062"/>
    <cellStyle name="ЕлИ­ [0]" xfId="2063"/>
    <cellStyle name="ЕлИ­_±вЕё" xfId="2064"/>
    <cellStyle name="ельводхоз" xfId="2065"/>
    <cellStyle name="ельводхоз 2" xfId="2066"/>
    <cellStyle name="Заголовок 1 2" xfId="2067"/>
    <cellStyle name="Заголовок 1 3" xfId="2068"/>
    <cellStyle name="Заголовок 2 2" xfId="2069"/>
    <cellStyle name="Заголовок 2 3" xfId="2070"/>
    <cellStyle name="Заголовок 3 2" xfId="2071"/>
    <cellStyle name="Заголовок 3 3" xfId="2072"/>
    <cellStyle name="Заголовок 4 2" xfId="2073"/>
    <cellStyle name="Заголовок 4 3" xfId="2074"/>
    <cellStyle name="Заметка" xfId="2075"/>
    <cellStyle name="ЗҐБШ_±вИ№ЅЗLAN(АьБ¦Б¶°З)" xfId="2076"/>
    <cellStyle name="Итог 2" xfId="2077"/>
    <cellStyle name="Итог 3" xfId="2078"/>
    <cellStyle name="Контрольная ячейка 2" xfId="2079"/>
    <cellStyle name="Контрольная ячейка 3" xfId="2080"/>
    <cellStyle name="Название 2" xfId="2081"/>
    <cellStyle name="Название 3" xfId="2082"/>
    <cellStyle name="Нейтральный 2" xfId="2083"/>
    <cellStyle name="Нейтральный 3" xfId="2084"/>
    <cellStyle name="Њ…‹?ђO‚e [0.00]_PRODUCT DETAIL Q1" xfId="2085"/>
    <cellStyle name="Њ…‹?ђO‚e_PRODUCT DETAIL Q1" xfId="2086"/>
    <cellStyle name="Њ…‹жђШ‚и [0.00]_PRODUCT DETAIL Q1" xfId="2087"/>
    <cellStyle name="Њ…‹жђШ‚и_PRODUCT DETAIL Q1" xfId="2088"/>
    <cellStyle name="Обычнщй_907ШОХ" xfId="2089"/>
    <cellStyle name="Обычны?MAY" xfId="2090"/>
    <cellStyle name="Обычны?new" xfId="2091"/>
    <cellStyle name="Обычны?Sheet1" xfId="2092"/>
    <cellStyle name="Обычны?Sheet1 (2)" xfId="2093"/>
    <cellStyle name="Обычны?Sheet1 (3)" xfId="2094"/>
    <cellStyle name="Обычны?Ин?DAMAS (2)" xfId="2095"/>
    <cellStyle name="Обычны?Ин?TICO (2)" xfId="2096"/>
    <cellStyle name="Обычный" xfId="0" builtinId="0"/>
    <cellStyle name="Обычный 10" xfId="2097"/>
    <cellStyle name="Обычный 10 2" xfId="2098"/>
    <cellStyle name="Обычный 11" xfId="2099"/>
    <cellStyle name="Обычный 11 2" xfId="2100"/>
    <cellStyle name="Обычный 11 3" xfId="2101"/>
    <cellStyle name="Обычный 12" xfId="2102"/>
    <cellStyle name="Обычный 12 2" xfId="2103"/>
    <cellStyle name="Обычный 13" xfId="2104"/>
    <cellStyle name="Обычный 13 2" xfId="2105"/>
    <cellStyle name="Обычный 14" xfId="2106"/>
    <cellStyle name="Обычный 15" xfId="2107"/>
    <cellStyle name="Обычный 15 2" xfId="2108"/>
    <cellStyle name="Обычный 16" xfId="2109"/>
    <cellStyle name="Обычный 16 2" xfId="2110"/>
    <cellStyle name="Обычный 17" xfId="2111"/>
    <cellStyle name="Обычный 18" xfId="2112"/>
    <cellStyle name="Обычный 18 2" xfId="2113"/>
    <cellStyle name="Обычный 19" xfId="2114"/>
    <cellStyle name="Обычный 2" xfId="2115"/>
    <cellStyle name="Обычный 2 2" xfId="2116"/>
    <cellStyle name="Обычный 2 2 2" xfId="2117"/>
    <cellStyle name="Обычный 2 2 2 2" xfId="2118"/>
    <cellStyle name="Обычный 2 2 2 3" xfId="2370"/>
    <cellStyle name="Обычный 2 2 2_1. Расчет т. роста ТП за 2013г. и прогноз на 2014г. (11-05.11.13г)" xfId="2119"/>
    <cellStyle name="Обычный 2 2 3" xfId="2120"/>
    <cellStyle name="Обычный 2 2 3 2" xfId="2121"/>
    <cellStyle name="Обычный 2 2 3_уточн.ож.эксп.1кв.14г (17.03.14г)" xfId="2122"/>
    <cellStyle name="Обычный 2 2 4" xfId="2123"/>
    <cellStyle name="Обычный 2 2 4 2" xfId="2124"/>
    <cellStyle name="Обычный 2 2 4 3" xfId="2125"/>
    <cellStyle name="Обычный 2 2 5" xfId="2126"/>
    <cellStyle name="Обычный 2 2 5 2" xfId="2127"/>
    <cellStyle name="Обычный 2 2 6" xfId="2128"/>
    <cellStyle name="Обычный 2 2 6 2" xfId="2129"/>
    <cellStyle name="Обычный 2 2 7" xfId="2130"/>
    <cellStyle name="Обычный 2 2 7 2" xfId="2131"/>
    <cellStyle name="Обычный 2 2 8" xfId="2132"/>
    <cellStyle name="Обычный 2 2 9" xfId="2133"/>
    <cellStyle name="Обычный 2 2_1 кв.2013г.ожидаемый" xfId="2134"/>
    <cellStyle name="Обычный 2 3" xfId="2135"/>
    <cellStyle name="Обычный 2 3 2" xfId="2136"/>
    <cellStyle name="Обычный 2 3 2 2" xfId="2137"/>
    <cellStyle name="Обычный 2 3 2 3" xfId="2138"/>
    <cellStyle name="Обычный 2 3 3" xfId="2139"/>
    <cellStyle name="Обычный 2 3_уточн.ож.эксп.1кв.14г (17.03.14г)" xfId="2140"/>
    <cellStyle name="Обычный 2 4" xfId="2141"/>
    <cellStyle name="Обычный 2 5" xfId="2142"/>
    <cellStyle name="Обычный 2 5 2" xfId="2143"/>
    <cellStyle name="Обычный 2 6" xfId="2144"/>
    <cellStyle name="Обычный 2 7" xfId="2145"/>
    <cellStyle name="Обычный 2 8" xfId="2146"/>
    <cellStyle name="Обычный 2 9" xfId="2371"/>
    <cellStyle name="Обычный 2_1. Осн. ТЭП январь2013г. (05.02.13г)" xfId="2147"/>
    <cellStyle name="Обычный 20" xfId="2148"/>
    <cellStyle name="Обычный 21" xfId="2149"/>
    <cellStyle name="Обычный 21 2" xfId="2150"/>
    <cellStyle name="Обычный 22" xfId="2151"/>
    <cellStyle name="Обычный 23" xfId="2152"/>
    <cellStyle name="Обычный 24" xfId="2153"/>
    <cellStyle name="Обычный 25" xfId="2154"/>
    <cellStyle name="Обычный 26" xfId="2155"/>
    <cellStyle name="Обычный 27" xfId="2156"/>
    <cellStyle name="Обычный 28" xfId="2157"/>
    <cellStyle name="Обычный 29" xfId="2158"/>
    <cellStyle name="Обычный 3" xfId="2159"/>
    <cellStyle name="Обычный 3 2" xfId="2160"/>
    <cellStyle name="Обычный 3 2 2" xfId="2161"/>
    <cellStyle name="Обычный 3 2_уточн.ож.эксп.1кв.14г (17.03.14г)" xfId="2162"/>
    <cellStyle name="Обычный 3 3" xfId="2163"/>
    <cellStyle name="Обычный 3 3 2" xfId="2164"/>
    <cellStyle name="Обычный 3 3 3" xfId="2165"/>
    <cellStyle name="Обычный 3_1 кв.2013г.ожидаемый" xfId="2166"/>
    <cellStyle name="Обычный 30" xfId="2167"/>
    <cellStyle name="Обычный 31" xfId="2168"/>
    <cellStyle name="Обычный 32" xfId="2169"/>
    <cellStyle name="Обычный 33" xfId="2170"/>
    <cellStyle name="Обычный 34" xfId="2171"/>
    <cellStyle name="Обычный 35" xfId="2172"/>
    <cellStyle name="Обычный 36" xfId="2173"/>
    <cellStyle name="Обычный 37" xfId="2174"/>
    <cellStyle name="Обычный 38" xfId="2175"/>
    <cellStyle name="Обычный 39" xfId="2368"/>
    <cellStyle name="Обычный 39 2" xfId="2369"/>
    <cellStyle name="Обычный 4" xfId="2176"/>
    <cellStyle name="Обычный 4 2" xfId="2177"/>
    <cellStyle name="Обычный 4_1. Осн. ТЭП январь2013г. (05.02.13г)" xfId="2178"/>
    <cellStyle name="Обычный 40" xfId="2374"/>
    <cellStyle name="Обычный 41" xfId="2378"/>
    <cellStyle name="Обычный 5" xfId="2179"/>
    <cellStyle name="Обычный 6" xfId="2180"/>
    <cellStyle name="Обычный 6 2" xfId="2181"/>
    <cellStyle name="Обычный 6_1. Осн. ТЭП январь2013г. (05.02.13г)" xfId="2182"/>
    <cellStyle name="Обычный 7" xfId="2183"/>
    <cellStyle name="Обычный 7 2" xfId="2184"/>
    <cellStyle name="Обычный 7 2 2" xfId="2185"/>
    <cellStyle name="Обычный 7 3" xfId="2186"/>
    <cellStyle name="Обычный 7_уточн.ож.эксп.1кв.14г (17.03.14г)" xfId="2187"/>
    <cellStyle name="Обычный 8" xfId="2188"/>
    <cellStyle name="Обычный 9" xfId="2189"/>
    <cellStyle name="Обычный 9 2" xfId="2190"/>
    <cellStyle name="Обычный_5-С  2-Ф Расх. период  2010 г 2" xfId="2372"/>
    <cellStyle name="Обычный_вып.1-пол" xfId="2373"/>
    <cellStyle name="Обычный_Ф1" xfId="2379"/>
    <cellStyle name="Плохой 2" xfId="2191"/>
    <cellStyle name="Плохой 3" xfId="2192"/>
    <cellStyle name="Пояснение 2" xfId="2193"/>
    <cellStyle name="Пояснение 3" xfId="2194"/>
    <cellStyle name="Примечание 2" xfId="2195"/>
    <cellStyle name="Примечание 2 2" xfId="2196"/>
    <cellStyle name="Примечание 3" xfId="2197"/>
    <cellStyle name="Примечание 4" xfId="2198"/>
    <cellStyle name="Примечание 5" xfId="2199"/>
    <cellStyle name="Процентный 2" xfId="2200"/>
    <cellStyle name="Процентный 2 2" xfId="2201"/>
    <cellStyle name="Процентный 2 3" xfId="2202"/>
    <cellStyle name="Процентный 2 4" xfId="2203"/>
    <cellStyle name="Процентный 2 4 2" xfId="2204"/>
    <cellStyle name="Процентный 2_база" xfId="2205"/>
    <cellStyle name="Процентный 3" xfId="2206"/>
    <cellStyle name="Процентный 3 2" xfId="2207"/>
    <cellStyle name="Процентный 3 3" xfId="2208"/>
    <cellStyle name="Процентный 4" xfId="2209"/>
    <cellStyle name="Процентный 4 2" xfId="2210"/>
    <cellStyle name="Процентный 4 3" xfId="2211"/>
    <cellStyle name="Процентный 5" xfId="2212"/>
    <cellStyle name="Процентный 6" xfId="2213"/>
    <cellStyle name="Связанная ячейка 2" xfId="2214"/>
    <cellStyle name="Связанная ячейка 3" xfId="2215"/>
    <cellStyle name="Стиль 1" xfId="2216"/>
    <cellStyle name="Стиль 1 2" xfId="2217"/>
    <cellStyle name="Стиль 1 2 2" xfId="2218"/>
    <cellStyle name="Стиль 1 2_Для МВЭСИТ_ на 2014 год-1" xfId="2219"/>
    <cellStyle name="Стиль 1 3" xfId="2220"/>
    <cellStyle name="Стиль 1 4" xfId="2221"/>
    <cellStyle name="Стиль 1 5" xfId="2222"/>
    <cellStyle name="Стиль 1 6" xfId="2223"/>
    <cellStyle name="Стиль 1 7" xfId="2224"/>
    <cellStyle name="Стиль 1_(405)~1" xfId="2225"/>
    <cellStyle name="Стиль 2" xfId="2226"/>
    <cellStyle name="Текст предупреждения 2" xfId="2227"/>
    <cellStyle name="Текст предупреждения 3" xfId="2228"/>
    <cellStyle name="Тысячи [0]_  осн" xfId="2229"/>
    <cellStyle name="Тысячи_  осн" xfId="2230"/>
    <cellStyle name="Финансовый [0] 2" xfId="2231"/>
    <cellStyle name="Финансовый [0] 2 2" xfId="2232"/>
    <cellStyle name="Финансовый [0] 2_уточн.ож.эксп.1кв.14г (17.03.14г)" xfId="2233"/>
    <cellStyle name="Финансовый 10" xfId="2234"/>
    <cellStyle name="Финансовый 11" xfId="2235"/>
    <cellStyle name="Финансовый 11 2" xfId="2236"/>
    <cellStyle name="Финансовый 12" xfId="2237"/>
    <cellStyle name="Финансовый 12 2" xfId="2238"/>
    <cellStyle name="Финансовый 13" xfId="2239"/>
    <cellStyle name="Финансовый 14" xfId="2377"/>
    <cellStyle name="Финансовый 2" xfId="2240"/>
    <cellStyle name="Финансовый 2 2" xfId="2241"/>
    <cellStyle name="Финансовый 2 2 2" xfId="2242"/>
    <cellStyle name="Финансовый 2 3" xfId="2243"/>
    <cellStyle name="Финансовый 2 4" xfId="2244"/>
    <cellStyle name="Финансовый 2 5" xfId="2245"/>
    <cellStyle name="Финансовый 2 6" xfId="2246"/>
    <cellStyle name="Финансовый 2 7" xfId="2247"/>
    <cellStyle name="Финансовый 2 8" xfId="2376"/>
    <cellStyle name="Финансовый 2_2011_музыка рассмотритиель" xfId="2248"/>
    <cellStyle name="Финансовый 3" xfId="2249"/>
    <cellStyle name="Финансовый 3 2" xfId="2250"/>
    <cellStyle name="Финансовый 3 2 2" xfId="2251"/>
    <cellStyle name="Финансовый 3 2 3" xfId="2252"/>
    <cellStyle name="Финансовый 3 2_Не введённые объекты" xfId="2253"/>
    <cellStyle name="Финансовый 3 3" xfId="2254"/>
    <cellStyle name="Финансовый 3 4" xfId="2255"/>
    <cellStyle name="Финансовый 3 5" xfId="2256"/>
    <cellStyle name="Финансовый 3 6" xfId="2257"/>
    <cellStyle name="Финансовый 3 7" xfId="2258"/>
    <cellStyle name="Финансовый 3 8" xfId="2375"/>
    <cellStyle name="Финансовый 3_база" xfId="2259"/>
    <cellStyle name="Финансовый 4" xfId="2260"/>
    <cellStyle name="Финансовый 4 2" xfId="2261"/>
    <cellStyle name="Финансовый 4 2 2" xfId="2262"/>
    <cellStyle name="Финансовый 4 2 2 2" xfId="2263"/>
    <cellStyle name="Финансовый 4 2 3" xfId="2264"/>
    <cellStyle name="Финансовый 4 3" xfId="2265"/>
    <cellStyle name="Финансовый 5" xfId="2266"/>
    <cellStyle name="Финансовый 5 2" xfId="2267"/>
    <cellStyle name="Финансовый 6" xfId="2268"/>
    <cellStyle name="Финансовый 7" xfId="2269"/>
    <cellStyle name="Финансовый 8" xfId="2270"/>
    <cellStyle name="Финансовый 8 2" xfId="2271"/>
    <cellStyle name="Финансовый 8 2 2" xfId="2272"/>
    <cellStyle name="Финансовый 9" xfId="2273"/>
    <cellStyle name="Финансовый 9 2" xfId="2274"/>
    <cellStyle name="Хороший 2" xfId="2275"/>
    <cellStyle name="Хороший 3" xfId="2276"/>
    <cellStyle name="Џђћ–…ќ’ќ›‰" xfId="2277"/>
    <cellStyle name="アクセント 1" xfId="2278"/>
    <cellStyle name="アクセント 2" xfId="2279"/>
    <cellStyle name="アクセント 3" xfId="2280"/>
    <cellStyle name="アクセント 4" xfId="2281"/>
    <cellStyle name="アクセント 5" xfId="2282"/>
    <cellStyle name="アクセント 6" xfId="2283"/>
    <cellStyle name="タイトル" xfId="2284"/>
    <cellStyle name="チェック セル" xfId="2285"/>
    <cellStyle name="どちらでもない" xfId="2286"/>
    <cellStyle name="メモ" xfId="2287"/>
    <cellStyle name="リンク セル" xfId="2288"/>
    <cellStyle name="고정소숫점" xfId="2289"/>
    <cellStyle name="고정출력1" xfId="2290"/>
    <cellStyle name="고정출력2" xfId="2291"/>
    <cellStyle name="날짜" xfId="2292"/>
    <cellStyle name="달러" xfId="2293"/>
    <cellStyle name="뒤에 오는 하이퍼링크_3 item" xfId="2294"/>
    <cellStyle name="똿뗦먛귟 [0.00]_PRODUCT DETAIL Q1" xfId="2295"/>
    <cellStyle name="똿뗦먛귟_PRODUCT DETAIL Q1" xfId="2296"/>
    <cellStyle name="믅됞 [0.00]_PRODUCT DETAIL Q1" xfId="2297"/>
    <cellStyle name="믅됞_PRODUCT DETAIL Q1" xfId="2298"/>
    <cellStyle name="밍? [0]_엄넷?? " xfId="2299"/>
    <cellStyle name="밍?_엄넷?? " xfId="2300"/>
    <cellStyle name="백분율_95" xfId="2301"/>
    <cellStyle name="뷭?_BOOKSHIP" xfId="2302"/>
    <cellStyle name="뷰A? [0]_엄넷?? " xfId="2303"/>
    <cellStyle name="뷰A?_엄넷?? " xfId="2304"/>
    <cellStyle name="셈迷?XLS!check_filesche|_x0005_" xfId="2305"/>
    <cellStyle name="쉼표 [0]_03-01-##" xfId="2306"/>
    <cellStyle name="자리수" xfId="2307"/>
    <cellStyle name="자리수0" xfId="2308"/>
    <cellStyle name="콤마 [0]_#3이설 견적_준공내역총괄표 " xfId="2309"/>
    <cellStyle name="콤마 [ৌ]_관리항목_업종별 " xfId="2310"/>
    <cellStyle name="콤마,_x0005__x0014_" xfId="2311"/>
    <cellStyle name="콤마_#3이설 견적_준공내역총괄표 " xfId="2312"/>
    <cellStyle name="콸張悅渾 [0]_顧 " xfId="2313"/>
    <cellStyle name="콸張悅渾_顧 " xfId="2314"/>
    <cellStyle name="통윗 [0]_T-100 일반지 " xfId="2315"/>
    <cellStyle name="통화 [0]_0818이전지연품목" xfId="2316"/>
    <cellStyle name="통화_0818이전지연품목" xfId="2317"/>
    <cellStyle name="퍼센트" xfId="2318"/>
    <cellStyle name="표준_~att0F3C_V2001222(13.5JPH)_V200제조원가(13.5JPH ,해외 공기최종 )-해외수정" xfId="2319"/>
    <cellStyle name="퓭닉_ㅶA??絡 " xfId="2320"/>
    <cellStyle name="합산" xfId="2321"/>
    <cellStyle name="화폐기호" xfId="2322"/>
    <cellStyle name="화폐기호0" xfId="2323"/>
    <cellStyle name="횾" xfId="2324"/>
    <cellStyle name="入力" xfId="2325"/>
    <cellStyle name="出力" xfId="2326"/>
    <cellStyle name="咬訌裝?DAMAS" xfId="2327"/>
    <cellStyle name="咬訌裝?DMILSUMMARY" xfId="2328"/>
    <cellStyle name="咬訌裝?MAY" xfId="2329"/>
    <cellStyle name="咬訌裝?nexia-B3" xfId="2330"/>
    <cellStyle name="咬訌裝?nexia-B3 (2)" xfId="2331"/>
    <cellStyle name="咬訌裝?nexia-B3_1DB4C008" xfId="2332"/>
    <cellStyle name="咬訌裝?TICO" xfId="2333"/>
    <cellStyle name="咬訌裝?인 &quot;잿預?" xfId="2334"/>
    <cellStyle name="咬訌裝?了?茵?有猝 57.98)" xfId="2335"/>
    <cellStyle name="咬訌裝?剽. 妬增?(禎增設.)" xfId="2336"/>
    <cellStyle name="咬訌裝?咬狀瞬孼. (2)" xfId="2337"/>
    <cellStyle name="咬訌裝?楫" xfId="2338"/>
    <cellStyle name="咬訌裝?溢陰妖 " xfId="2339"/>
    <cellStyle name="咬訌裝?燮?腦鮑 (2)" xfId="2340"/>
    <cellStyle name="咬訌裝?贍鎭 " xfId="2341"/>
    <cellStyle name="咬訌裝?遽增1 (2)" xfId="2342"/>
    <cellStyle name="咬訌裝?遽增1 (3)" xfId="2343"/>
    <cellStyle name="咬訌裝?遽增1 (5)" xfId="2344"/>
    <cellStyle name="咬訌裝?遽增3" xfId="2345"/>
    <cellStyle name="咬訌裝?遽增6 (2)" xfId="2346"/>
    <cellStyle name="咬訌裝?靭增? 依?" xfId="2347"/>
    <cellStyle name="咬訌裝?顧 " xfId="2348"/>
    <cellStyle name="咬訌裝?駒읾" xfId="2349"/>
    <cellStyle name="常规_~0050847" xfId="2350"/>
    <cellStyle name="悪い" xfId="2351"/>
    <cellStyle name="桁区切り [0.00]_AP Features Summary Oct00 2" xfId="2352"/>
    <cellStyle name="桁区切り_AP Features Summary Oct00 2" xfId="2353"/>
    <cellStyle name="標準_03-01-02 240-u 100% List Revised3 Base" xfId="2354"/>
    <cellStyle name="良い" xfId="2355"/>
    <cellStyle name="見出し 1" xfId="2356"/>
    <cellStyle name="見出し 2" xfId="2357"/>
    <cellStyle name="見出し 3" xfId="2358"/>
    <cellStyle name="見出し 4" xfId="2359"/>
    <cellStyle name="計算" xfId="2360"/>
    <cellStyle name="説明文" xfId="2361"/>
    <cellStyle name="警告文" xfId="2362"/>
    <cellStyle name="逗壯章荻渾 [0]_顧 " xfId="2363"/>
    <cellStyle name="逗壯章荻渾_顧 " xfId="2364"/>
    <cellStyle name="通貨 [0.00]_AP Features Summary Oct00 2" xfId="2365"/>
    <cellStyle name="通貨_AP Features Summary Oct00 2" xfId="2366"/>
    <cellStyle name="集計" xfId="23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%20&#1059;&#1069;&#1040;&#1060;%20&#1080;%20&#1057;&#1055;\A&#1082;&#1073;&#1072;&#1088;&#1086;&#1074;%20&#1041;\&#1057;&#1042;&#1054;&#1044;%20&#1054;&#1058;&#1063;&#1045;&#1058;%201%20&#1082;&#1074;-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barov%20pc/Desktop/&#1055;&#1072;&#1087;&#1082;&#1072;-2015%20&#1075;/11..%20&#1056;&#1072;&#1089;&#1095;&#1077;&#1090;%20&#1050;&#1055;&#1069;%20&#1080;%20&#1048;&#1050;&#1069;/1.%20&#1056;&#1072;&#1089;&#1095;&#1077;&#1090;%20&#1050;&#1055;&#1069;%20&#1080;%20&#1048;&#1050;&#1069;_&#1040;&#1050;&#1059;&#1047;&#1053;&#1043;&#1044;_&#1053;&#1080;&#1103;&#1079;&#1086;&#1074;&#1086;&#1081;%20&#1053;.&#1070;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barov%20pc/Desktop/&#1055;&#1072;&#1087;&#1082;&#1072;-2016%20&#1075;/11.%20&#1056;&#1072;&#1089;&#1095;&#1077;&#1090;%20&#1050;&#1055;&#1069;%20&#1080;%20&#1048;&#1050;&#1069;/&#1055;&#1088;&#1086;&#1090;&#1086;&#1082;&#1086;&#1083;&#1099;%20&#1050;&#1055;&#1069;%201/1.%2030.01.2016%20&#1075;._&#1040;&#1050;&#1059;&#1047;&#1053;&#1043;&#1044;_&#1056;&#1072;&#1089;&#1095;&#1077;&#1090;%20&#1050;&#1055;&#1069;_2016%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"/>
      <sheetName val="Ф2"/>
      <sheetName val="СПРАВОЧНИК ПРЕДПРИЯТИЙ"/>
      <sheetName val="Лист1"/>
    </sheetNames>
    <sheetDataSet>
      <sheetData sheetId="0"/>
      <sheetData sheetId="1"/>
      <sheetData sheetId="2"/>
      <sheetData sheetId="3">
        <row r="2">
          <cell r="D2" t="str">
            <v>ООО "Мубарекнефтегаз"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КПЭ и ИПЭ"/>
      <sheetName val="КПЭ и ИПЭ_Свод"/>
      <sheetName val="2012-2015_Б"/>
      <sheetName val="2012-2015_Ф"/>
      <sheetName val="2012_Б"/>
      <sheetName val="2012_Ф"/>
      <sheetName val="ОС_Ф2_2012 г."/>
      <sheetName val="2013_Б"/>
      <sheetName val="2013_Ф"/>
      <sheetName val="ОС_Ф2_2013 г."/>
      <sheetName val="2014_Б"/>
      <sheetName val="2014_Ф"/>
      <sheetName val="ОС_Ф2_2014 г."/>
      <sheetName val="I полг._2015_Б"/>
      <sheetName val="I полг._2015_Ф"/>
      <sheetName val="УзНГД_1"/>
      <sheetName val="сверхприбыль"/>
      <sheetName val="Цент"/>
      <sheetName val="Собст"/>
      <sheetName val="форма -5 С2012"/>
      <sheetName val="форма -5 С 2013"/>
      <sheetName val="форма -5 С 2014"/>
      <sheetName val="форма -3М 6мес2015"/>
    </sheetNames>
    <sheetDataSet>
      <sheetData sheetId="0"/>
      <sheetData sheetId="1"/>
      <sheetData sheetId="2"/>
      <sheetData sheetId="3"/>
      <sheetData sheetId="4">
        <row r="49">
          <cell r="G49">
            <v>30307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КПЭ и ИПЭ_I квартал_2016 г."/>
      <sheetName val="КПЭ и ИПЭ_Свод_Прогноз_2016 г."/>
      <sheetName val="2015 по кв_Б"/>
      <sheetName val="2015 по кв_Ф"/>
      <sheetName val="КПЭ и ИПЭ_Свод"/>
      <sheetName val="I полг._2015_Б"/>
      <sheetName val="I полг._2015_Ф"/>
      <sheetName val="Ф-3М_1кв"/>
      <sheetName val="Ф-3М_I  полгд_2015"/>
      <sheetName val="УзНГД_1"/>
    </sheetNames>
    <sheetDataSet>
      <sheetData sheetId="0"/>
      <sheetData sheetId="1"/>
      <sheetData sheetId="2"/>
      <sheetData sheetId="3"/>
      <sheetData sheetId="4">
        <row r="13">
          <cell r="E13">
            <v>84662450.992888898</v>
          </cell>
        </row>
        <row r="20">
          <cell r="E20">
            <v>90</v>
          </cell>
        </row>
      </sheetData>
      <sheetData sheetId="5"/>
      <sheetData sheetId="6"/>
      <sheetData sheetId="7">
        <row r="47">
          <cell r="E47">
            <v>77103.593886737173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2"/>
  <sheetViews>
    <sheetView showGridLines="0" zoomScale="66" zoomScaleNormal="66" workbookViewId="0">
      <selection activeCell="A28" sqref="A28"/>
    </sheetView>
  </sheetViews>
  <sheetFormatPr defaultColWidth="8.85546875" defaultRowHeight="12.75"/>
  <cols>
    <col min="1" max="1" width="26.7109375" style="3" customWidth="1"/>
    <col min="2" max="2" width="19.7109375" style="3" customWidth="1"/>
    <col min="3" max="3" width="6.7109375" style="3" customWidth="1"/>
    <col min="4" max="4" width="8.85546875" style="3"/>
    <col min="5" max="5" width="9.42578125" style="3" customWidth="1"/>
    <col min="6" max="6" width="51" style="3" customWidth="1"/>
    <col min="7" max="7" width="6.7109375" style="3" customWidth="1"/>
    <col min="8" max="8" width="51" style="3" customWidth="1"/>
    <col min="9" max="16384" width="8.85546875" style="3"/>
  </cols>
  <sheetData>
    <row r="1" spans="2:8" s="2" customFormat="1" ht="16.5" customHeight="1">
      <c r="B1" s="1"/>
      <c r="G1" s="789" t="s">
        <v>16</v>
      </c>
      <c r="H1" s="789"/>
    </row>
    <row r="2" spans="2:8" s="2" customFormat="1" ht="16.5" customHeight="1">
      <c r="B2" s="1"/>
      <c r="G2" s="789" t="s">
        <v>17</v>
      </c>
      <c r="H2" s="789"/>
    </row>
    <row r="3" spans="2:8" s="2" customFormat="1" ht="16.5" customHeight="1">
      <c r="B3" s="1"/>
      <c r="G3" s="789" t="s">
        <v>18</v>
      </c>
      <c r="H3" s="789"/>
    </row>
    <row r="4" spans="2:8" s="2" customFormat="1" ht="16.5" customHeight="1">
      <c r="B4" s="1"/>
      <c r="G4" s="789" t="s">
        <v>19</v>
      </c>
      <c r="H4" s="789"/>
    </row>
    <row r="6" spans="2:8" ht="15.75">
      <c r="B6" s="790" t="s">
        <v>20</v>
      </c>
      <c r="C6" s="790"/>
      <c r="D6" s="790"/>
      <c r="E6" s="790"/>
      <c r="F6" s="790"/>
      <c r="G6" s="790"/>
      <c r="H6" s="790"/>
    </row>
    <row r="7" spans="2:8" ht="15.75">
      <c r="B7" s="788" t="s">
        <v>21</v>
      </c>
      <c r="C7" s="788"/>
      <c r="D7" s="788"/>
      <c r="E7" s="788"/>
      <c r="F7" s="788"/>
      <c r="G7" s="788"/>
      <c r="H7" s="788"/>
    </row>
    <row r="8" spans="2:8" ht="15.75">
      <c r="B8" s="788" t="s">
        <v>22</v>
      </c>
      <c r="C8" s="788"/>
      <c r="D8" s="788"/>
      <c r="E8" s="788"/>
      <c r="F8" s="788"/>
      <c r="G8" s="788"/>
      <c r="H8" s="788"/>
    </row>
    <row r="9" spans="2:8" ht="13.5" thickBot="1"/>
    <row r="10" spans="2:8" s="7" customFormat="1" ht="13.5" thickBot="1">
      <c r="B10" s="8" t="s">
        <v>35</v>
      </c>
      <c r="C10" s="6"/>
      <c r="D10" s="8" t="s">
        <v>34</v>
      </c>
      <c r="F10" s="8" t="s">
        <v>33</v>
      </c>
      <c r="H10" s="8" t="s">
        <v>32</v>
      </c>
    </row>
    <row r="11" spans="2:8" ht="13.5" thickBot="1"/>
    <row r="12" spans="2:8" ht="13.15" customHeight="1" thickBot="1">
      <c r="B12" s="782" t="s">
        <v>23</v>
      </c>
      <c r="C12" s="5"/>
      <c r="D12" s="785" t="s">
        <v>27</v>
      </c>
      <c r="E12" s="9"/>
      <c r="F12" s="785" t="s">
        <v>24</v>
      </c>
      <c r="G12" s="9"/>
      <c r="H12" s="785" t="s">
        <v>31</v>
      </c>
    </row>
    <row r="13" spans="2:8">
      <c r="B13" s="783"/>
      <c r="D13" s="786"/>
      <c r="F13" s="786"/>
      <c r="H13" s="786"/>
    </row>
    <row r="14" spans="2:8">
      <c r="B14" s="783"/>
      <c r="D14" s="786"/>
      <c r="F14" s="786"/>
      <c r="H14" s="786"/>
    </row>
    <row r="15" spans="2:8">
      <c r="B15" s="783"/>
      <c r="D15" s="4"/>
      <c r="F15" s="4"/>
      <c r="H15" s="4"/>
    </row>
    <row r="16" spans="2:8" ht="13.15" customHeight="1">
      <c r="B16" s="783"/>
      <c r="D16" s="786" t="s">
        <v>27</v>
      </c>
      <c r="F16" s="786" t="s">
        <v>25</v>
      </c>
      <c r="H16" s="786" t="s">
        <v>30</v>
      </c>
    </row>
    <row r="17" spans="2:8">
      <c r="B17" s="783"/>
      <c r="D17" s="786"/>
      <c r="F17" s="786"/>
      <c r="H17" s="786"/>
    </row>
    <row r="18" spans="2:8">
      <c r="B18" s="783"/>
      <c r="D18" s="786"/>
      <c r="F18" s="786"/>
      <c r="H18" s="786"/>
    </row>
    <row r="19" spans="2:8">
      <c r="B19" s="783"/>
      <c r="D19" s="4"/>
      <c r="F19" s="4"/>
      <c r="H19" s="4"/>
    </row>
    <row r="20" spans="2:8" ht="19.149999999999999" customHeight="1">
      <c r="B20" s="783"/>
      <c r="D20" s="786" t="s">
        <v>28</v>
      </c>
      <c r="F20" s="786" t="s">
        <v>26</v>
      </c>
      <c r="H20" s="786" t="s">
        <v>29</v>
      </c>
    </row>
    <row r="21" spans="2:8" ht="19.149999999999999" customHeight="1">
      <c r="B21" s="783"/>
      <c r="D21" s="786"/>
      <c r="F21" s="786"/>
      <c r="H21" s="786"/>
    </row>
    <row r="22" spans="2:8" ht="45.75" customHeight="1" thickBot="1">
      <c r="B22" s="784"/>
      <c r="D22" s="787"/>
      <c r="F22" s="787"/>
      <c r="H22" s="787"/>
    </row>
    <row r="23" spans="2:8" ht="13.5" thickBot="1"/>
    <row r="24" spans="2:8" ht="13.15" customHeight="1" thickBot="1">
      <c r="B24" s="782" t="s">
        <v>36</v>
      </c>
      <c r="C24" s="5"/>
      <c r="D24" s="785" t="s">
        <v>28</v>
      </c>
      <c r="E24" s="9"/>
      <c r="F24" s="785" t="s">
        <v>37</v>
      </c>
      <c r="G24" s="9"/>
      <c r="H24" s="785" t="s">
        <v>40</v>
      </c>
    </row>
    <row r="25" spans="2:8">
      <c r="B25" s="783"/>
      <c r="D25" s="786"/>
      <c r="F25" s="786"/>
      <c r="H25" s="786"/>
    </row>
    <row r="26" spans="2:8">
      <c r="B26" s="783"/>
      <c r="D26" s="786"/>
      <c r="F26" s="786"/>
      <c r="H26" s="786"/>
    </row>
    <row r="27" spans="2:8">
      <c r="B27" s="783"/>
      <c r="D27" s="4"/>
      <c r="F27" s="4"/>
      <c r="H27" s="4"/>
    </row>
    <row r="28" spans="2:8" ht="31.15" customHeight="1">
      <c r="B28" s="783"/>
      <c r="D28" s="786" t="s">
        <v>28</v>
      </c>
      <c r="F28" s="786" t="s">
        <v>38</v>
      </c>
      <c r="H28" s="786" t="s">
        <v>40</v>
      </c>
    </row>
    <row r="29" spans="2:8" ht="31.15" customHeight="1">
      <c r="B29" s="783"/>
      <c r="D29" s="786"/>
      <c r="F29" s="786"/>
      <c r="H29" s="786"/>
    </row>
    <row r="30" spans="2:8" ht="31.15" customHeight="1">
      <c r="B30" s="783"/>
      <c r="D30" s="786"/>
      <c r="F30" s="786"/>
      <c r="H30" s="786"/>
    </row>
    <row r="31" spans="2:8">
      <c r="B31" s="783"/>
      <c r="D31" s="4"/>
      <c r="F31" s="4"/>
      <c r="H31" s="4"/>
    </row>
    <row r="32" spans="2:8" ht="19.149999999999999" customHeight="1">
      <c r="B32" s="783"/>
      <c r="D32" s="786" t="s">
        <v>27</v>
      </c>
      <c r="F32" s="786" t="s">
        <v>39</v>
      </c>
      <c r="H32" s="786" t="s">
        <v>41</v>
      </c>
    </row>
    <row r="33" spans="2:8" ht="19.149999999999999" customHeight="1">
      <c r="B33" s="783"/>
      <c r="D33" s="786"/>
      <c r="F33" s="786"/>
      <c r="H33" s="786"/>
    </row>
    <row r="34" spans="2:8" ht="19.149999999999999" customHeight="1" thickBot="1">
      <c r="B34" s="784"/>
      <c r="D34" s="787"/>
      <c r="F34" s="787"/>
      <c r="H34" s="787"/>
    </row>
    <row r="35" spans="2:8" ht="13.5" thickBot="1"/>
    <row r="36" spans="2:8" ht="18" customHeight="1" thickBot="1">
      <c r="B36" s="782" t="s">
        <v>42</v>
      </c>
      <c r="C36" s="5"/>
      <c r="D36" s="785" t="s">
        <v>28</v>
      </c>
      <c r="E36" s="9"/>
      <c r="F36" s="785" t="s">
        <v>43</v>
      </c>
      <c r="G36" s="9"/>
      <c r="H36" s="785" t="s">
        <v>45</v>
      </c>
    </row>
    <row r="37" spans="2:8" ht="18" customHeight="1">
      <c r="B37" s="783"/>
      <c r="D37" s="786"/>
      <c r="F37" s="786"/>
      <c r="H37" s="786"/>
    </row>
    <row r="38" spans="2:8" ht="18" customHeight="1">
      <c r="B38" s="783"/>
      <c r="D38" s="786"/>
      <c r="F38" s="786"/>
      <c r="H38" s="786"/>
    </row>
    <row r="39" spans="2:8">
      <c r="B39" s="783"/>
      <c r="D39" s="4"/>
      <c r="F39" s="4"/>
      <c r="H39" s="4"/>
    </row>
    <row r="40" spans="2:8" ht="23.45" customHeight="1">
      <c r="B40" s="783"/>
      <c r="D40" s="786" t="s">
        <v>28</v>
      </c>
      <c r="F40" s="786" t="s">
        <v>44</v>
      </c>
      <c r="H40" s="786" t="s">
        <v>46</v>
      </c>
    </row>
    <row r="41" spans="2:8" ht="23.45" customHeight="1">
      <c r="B41" s="783"/>
      <c r="D41" s="786"/>
      <c r="F41" s="786"/>
      <c r="H41" s="786"/>
    </row>
    <row r="42" spans="2:8" ht="23.45" customHeight="1" thickBot="1">
      <c r="B42" s="784"/>
      <c r="D42" s="787"/>
      <c r="F42" s="787"/>
      <c r="H42" s="787"/>
    </row>
  </sheetData>
  <mergeCells count="34">
    <mergeCell ref="G1:H1"/>
    <mergeCell ref="G2:H2"/>
    <mergeCell ref="G3:H3"/>
    <mergeCell ref="G4:H4"/>
    <mergeCell ref="H12:H14"/>
    <mergeCell ref="B6:H6"/>
    <mergeCell ref="H24:H26"/>
    <mergeCell ref="D28:D30"/>
    <mergeCell ref="B7:H7"/>
    <mergeCell ref="B8:H8"/>
    <mergeCell ref="F12:F14"/>
    <mergeCell ref="F16:F18"/>
    <mergeCell ref="D16:D18"/>
    <mergeCell ref="D20:D22"/>
    <mergeCell ref="F20:F22"/>
    <mergeCell ref="F24:F26"/>
    <mergeCell ref="B24:B34"/>
    <mergeCell ref="D24:D26"/>
    <mergeCell ref="B12:B22"/>
    <mergeCell ref="D12:D14"/>
    <mergeCell ref="H16:H18"/>
    <mergeCell ref="H20:H22"/>
    <mergeCell ref="B36:B42"/>
    <mergeCell ref="D36:D38"/>
    <mergeCell ref="H28:H30"/>
    <mergeCell ref="D32:D34"/>
    <mergeCell ref="F32:F34"/>
    <mergeCell ref="H32:H34"/>
    <mergeCell ref="F28:F30"/>
    <mergeCell ref="H36:H38"/>
    <mergeCell ref="D40:D42"/>
    <mergeCell ref="F40:F42"/>
    <mergeCell ref="H40:H42"/>
    <mergeCell ref="F36:F38"/>
  </mergeCells>
  <phoneticPr fontId="206" type="noConversion"/>
  <pageMargins left="0.11811023622047245" right="0.11811023622047245" top="0.55118110236220474" bottom="0.11811023622047245" header="0.31496062992125984" footer="0.31496062992125984"/>
  <pageSetup paperSize="9" scale="76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"/>
  <sheetViews>
    <sheetView showGridLines="0" topLeftCell="C20" zoomScale="69" zoomScaleNormal="69" workbookViewId="0">
      <selection activeCell="D23" sqref="D23"/>
    </sheetView>
  </sheetViews>
  <sheetFormatPr defaultColWidth="8.85546875" defaultRowHeight="12.75"/>
  <cols>
    <col min="1" max="1" width="8.85546875" style="2"/>
    <col min="2" max="2" width="45.7109375" style="2" customWidth="1"/>
    <col min="3" max="3" width="86.7109375" style="2" customWidth="1"/>
    <col min="4" max="4" width="47.85546875" style="2" customWidth="1"/>
    <col min="5" max="5" width="45.7109375" style="2" customWidth="1"/>
    <col min="6" max="16384" width="8.85546875" style="2"/>
  </cols>
  <sheetData>
    <row r="1" spans="1:5" ht="15.75">
      <c r="B1" s="1"/>
      <c r="C1" s="1"/>
      <c r="D1" s="794" t="s">
        <v>85</v>
      </c>
      <c r="E1" s="794"/>
    </row>
    <row r="2" spans="1:5" ht="15.75">
      <c r="B2" s="1"/>
      <c r="C2" s="1"/>
      <c r="D2" s="794" t="s">
        <v>86</v>
      </c>
      <c r="E2" s="794"/>
    </row>
    <row r="3" spans="1:5" ht="15.75">
      <c r="B3" s="1"/>
      <c r="C3" s="1"/>
      <c r="D3" s="794" t="s">
        <v>87</v>
      </c>
      <c r="E3" s="794"/>
    </row>
    <row r="4" spans="1:5" ht="15.75">
      <c r="B4" s="1"/>
      <c r="C4" s="1"/>
      <c r="D4" s="794" t="s">
        <v>88</v>
      </c>
      <c r="E4" s="794"/>
    </row>
    <row r="6" spans="1:5" ht="15.75">
      <c r="A6" s="794" t="s">
        <v>89</v>
      </c>
      <c r="B6" s="794"/>
      <c r="C6" s="794"/>
      <c r="D6" s="794"/>
      <c r="E6" s="794"/>
    </row>
    <row r="7" spans="1:5" ht="15.75">
      <c r="A7" s="794" t="s">
        <v>90</v>
      </c>
      <c r="B7" s="794"/>
      <c r="C7" s="794"/>
      <c r="D7" s="794"/>
      <c r="E7" s="794"/>
    </row>
    <row r="8" spans="1:5" ht="13.5" thickBot="1"/>
    <row r="9" spans="1:5" ht="34.9" customHeight="1" thickBot="1">
      <c r="A9" s="20" t="s">
        <v>56</v>
      </c>
      <c r="B9" s="21" t="s">
        <v>117</v>
      </c>
      <c r="C9" s="21" t="s">
        <v>118</v>
      </c>
      <c r="D9" s="22" t="s">
        <v>119</v>
      </c>
      <c r="E9" s="23" t="s">
        <v>120</v>
      </c>
    </row>
    <row r="10" spans="1:5" ht="27.6" customHeight="1">
      <c r="A10" s="791" t="s">
        <v>84</v>
      </c>
      <c r="B10" s="792"/>
      <c r="C10" s="792"/>
      <c r="D10" s="792"/>
      <c r="E10" s="793"/>
    </row>
    <row r="11" spans="1:5" ht="231.6" customHeight="1">
      <c r="A11" s="24">
        <v>1</v>
      </c>
      <c r="B11" s="17" t="s">
        <v>72</v>
      </c>
      <c r="C11" s="16" t="s">
        <v>116</v>
      </c>
      <c r="D11" s="15" t="s">
        <v>91</v>
      </c>
      <c r="E11" s="25" t="s">
        <v>92</v>
      </c>
    </row>
    <row r="12" spans="1:5" ht="91.9" customHeight="1">
      <c r="A12" s="24">
        <f>A11+1</f>
        <v>2</v>
      </c>
      <c r="B12" s="17" t="s">
        <v>121</v>
      </c>
      <c r="C12" s="48" t="s">
        <v>93</v>
      </c>
      <c r="D12" s="15" t="s">
        <v>94</v>
      </c>
      <c r="E12" s="25" t="s">
        <v>95</v>
      </c>
    </row>
    <row r="13" spans="1:5" ht="93" customHeight="1">
      <c r="A13" s="24">
        <f t="shared" ref="A13:A23" si="0">A12+1</f>
        <v>3</v>
      </c>
      <c r="B13" s="17" t="s">
        <v>70</v>
      </c>
      <c r="C13" s="18" t="s">
        <v>122</v>
      </c>
      <c r="D13" s="15" t="s">
        <v>96</v>
      </c>
      <c r="E13" s="25" t="s">
        <v>97</v>
      </c>
    </row>
    <row r="14" spans="1:5" ht="98.45" customHeight="1">
      <c r="A14" s="24">
        <f t="shared" si="0"/>
        <v>4</v>
      </c>
      <c r="B14" s="17" t="s">
        <v>53</v>
      </c>
      <c r="C14" s="15" t="s">
        <v>98</v>
      </c>
      <c r="D14" s="15" t="s">
        <v>91</v>
      </c>
      <c r="E14" s="25" t="s">
        <v>99</v>
      </c>
    </row>
    <row r="15" spans="1:5" ht="97.9" customHeight="1">
      <c r="A15" s="24">
        <f t="shared" si="0"/>
        <v>5</v>
      </c>
      <c r="B15" s="17" t="s">
        <v>123</v>
      </c>
      <c r="C15" s="15" t="s">
        <v>100</v>
      </c>
      <c r="D15" s="15" t="s">
        <v>91</v>
      </c>
      <c r="E15" s="25" t="s">
        <v>101</v>
      </c>
    </row>
    <row r="16" spans="1:5" ht="186" customHeight="1">
      <c r="A16" s="24">
        <f t="shared" si="0"/>
        <v>6</v>
      </c>
      <c r="B16" s="19" t="s">
        <v>47</v>
      </c>
      <c r="C16" s="18" t="s">
        <v>168</v>
      </c>
      <c r="D16" s="51" t="s">
        <v>124</v>
      </c>
      <c r="E16" s="25" t="s">
        <v>102</v>
      </c>
    </row>
    <row r="17" spans="1:5" ht="92.45" customHeight="1">
      <c r="A17" s="24">
        <f t="shared" si="0"/>
        <v>7</v>
      </c>
      <c r="B17" s="17" t="s">
        <v>48</v>
      </c>
      <c r="C17" s="18" t="s">
        <v>169</v>
      </c>
      <c r="D17" s="18" t="s">
        <v>125</v>
      </c>
      <c r="E17" s="25" t="s">
        <v>103</v>
      </c>
    </row>
    <row r="18" spans="1:5" ht="123" customHeight="1">
      <c r="A18" s="24">
        <f t="shared" si="0"/>
        <v>8</v>
      </c>
      <c r="B18" s="17" t="s">
        <v>49</v>
      </c>
      <c r="C18" s="18" t="s">
        <v>170</v>
      </c>
      <c r="D18" s="15" t="s">
        <v>104</v>
      </c>
      <c r="E18" s="25" t="s">
        <v>105</v>
      </c>
    </row>
    <row r="19" spans="1:5" ht="151.5" customHeight="1">
      <c r="A19" s="24">
        <f t="shared" si="0"/>
        <v>9</v>
      </c>
      <c r="B19" s="17" t="s">
        <v>50</v>
      </c>
      <c r="C19" s="18" t="s">
        <v>171</v>
      </c>
      <c r="D19" s="18" t="s">
        <v>126</v>
      </c>
      <c r="E19" s="26" t="s">
        <v>127</v>
      </c>
    </row>
    <row r="20" spans="1:5" ht="154.15" customHeight="1">
      <c r="A20" s="24">
        <f t="shared" si="0"/>
        <v>10</v>
      </c>
      <c r="B20" s="17" t="s">
        <v>51</v>
      </c>
      <c r="C20" s="18" t="s">
        <v>172</v>
      </c>
      <c r="D20" s="15" t="s">
        <v>106</v>
      </c>
      <c r="E20" s="25" t="s">
        <v>107</v>
      </c>
    </row>
    <row r="21" spans="1:5" ht="129.6" customHeight="1">
      <c r="A21" s="24">
        <f t="shared" si="0"/>
        <v>11</v>
      </c>
      <c r="B21" s="14" t="s">
        <v>108</v>
      </c>
      <c r="C21" s="18" t="s">
        <v>189</v>
      </c>
      <c r="D21" s="15" t="s">
        <v>109</v>
      </c>
      <c r="E21" s="25" t="s">
        <v>110</v>
      </c>
    </row>
    <row r="22" spans="1:5" ht="186" customHeight="1">
      <c r="A22" s="24">
        <f t="shared" si="0"/>
        <v>12</v>
      </c>
      <c r="B22" s="13" t="s">
        <v>111</v>
      </c>
      <c r="C22" s="18" t="s">
        <v>173</v>
      </c>
      <c r="D22" s="18" t="s">
        <v>128</v>
      </c>
      <c r="E22" s="26" t="s">
        <v>129</v>
      </c>
    </row>
    <row r="23" spans="1:5" ht="66.599999999999994" customHeight="1" thickBot="1">
      <c r="A23" s="27">
        <f t="shared" si="0"/>
        <v>13</v>
      </c>
      <c r="B23" s="28" t="s">
        <v>112</v>
      </c>
      <c r="C23" s="29" t="s">
        <v>113</v>
      </c>
      <c r="D23" s="29" t="s">
        <v>114</v>
      </c>
      <c r="E23" s="30" t="s">
        <v>115</v>
      </c>
    </row>
    <row r="24" spans="1:5" ht="27.6" customHeight="1"/>
    <row r="25" spans="1:5" ht="16.899999999999999" customHeight="1">
      <c r="B25" s="1" t="s">
        <v>54</v>
      </c>
    </row>
    <row r="26" spans="1:5" ht="27.6" customHeight="1">
      <c r="B26" s="1" t="s">
        <v>55</v>
      </c>
    </row>
    <row r="27" spans="1:5" ht="7.9" customHeight="1"/>
    <row r="28" spans="1:5" ht="7.9" customHeight="1"/>
    <row r="29" spans="1:5" ht="7.9" customHeight="1"/>
    <row r="30" spans="1:5" ht="7.9" customHeight="1"/>
    <row r="31" spans="1:5" ht="7.9" customHeight="1"/>
    <row r="32" spans="1:5" ht="7.9" customHeight="1"/>
    <row r="33" ht="7.9" customHeight="1"/>
    <row r="34" ht="7.9" customHeight="1"/>
    <row r="35" ht="7.9" customHeight="1"/>
    <row r="36" ht="7.9" customHeight="1"/>
    <row r="37" ht="7.9" customHeight="1"/>
    <row r="38" ht="7.9" customHeight="1"/>
    <row r="39" ht="7.9" customHeight="1"/>
    <row r="40" ht="7.9" customHeight="1"/>
    <row r="41" ht="7.9" customHeight="1"/>
    <row r="42" ht="7.9" customHeight="1"/>
    <row r="43" ht="7.9" customHeight="1"/>
    <row r="44" ht="7.9" customHeight="1"/>
    <row r="45" ht="7.9" customHeight="1"/>
    <row r="46" ht="7.9" customHeight="1"/>
    <row r="47" ht="7.9" customHeight="1"/>
    <row r="48" ht="7.9" customHeight="1"/>
    <row r="49" ht="7.9" customHeight="1"/>
    <row r="50" ht="7.9" customHeight="1"/>
    <row r="51" ht="7.9" customHeight="1"/>
    <row r="52" ht="7.9" customHeight="1"/>
    <row r="53" ht="7.9" customHeight="1"/>
    <row r="54" ht="7.9" customHeight="1"/>
    <row r="55" ht="7.9" customHeight="1"/>
    <row r="56" ht="7.9" customHeight="1"/>
    <row r="57" ht="7.9" customHeight="1"/>
    <row r="58" ht="7.9" customHeight="1"/>
    <row r="59" ht="7.9" customHeight="1"/>
    <row r="60" ht="7.9" customHeight="1"/>
    <row r="61" ht="7.9" customHeight="1"/>
    <row r="62" ht="7.9" customHeight="1"/>
    <row r="63" ht="7.9" customHeight="1"/>
    <row r="64" ht="7.9" customHeight="1"/>
    <row r="65" ht="7.9" customHeight="1"/>
    <row r="66" ht="7.9" customHeight="1"/>
    <row r="67" ht="7.9" customHeight="1"/>
    <row r="68" ht="7.9" customHeight="1"/>
    <row r="69" ht="7.9" customHeight="1"/>
    <row r="70" ht="7.9" customHeight="1"/>
    <row r="71" ht="7.9" customHeight="1"/>
    <row r="72" ht="7.9" customHeight="1"/>
    <row r="73" ht="7.9" customHeight="1"/>
    <row r="74" ht="7.9" customHeight="1"/>
    <row r="75" ht="7.9" customHeight="1"/>
    <row r="76" ht="7.9" customHeight="1"/>
    <row r="77" ht="7.9" customHeight="1"/>
    <row r="78" ht="7.9" customHeight="1"/>
    <row r="79" ht="7.9" customHeight="1"/>
    <row r="80" ht="7.9" customHeight="1"/>
    <row r="81" ht="7.9" customHeight="1"/>
    <row r="82" ht="7.9" customHeight="1"/>
    <row r="83" ht="7.9" customHeight="1"/>
    <row r="84" ht="7.9" customHeight="1"/>
    <row r="85" ht="7.9" customHeight="1"/>
    <row r="86" ht="7.9" customHeight="1"/>
    <row r="87" ht="7.9" customHeight="1"/>
    <row r="88" ht="7.9" customHeight="1"/>
    <row r="89" ht="7.9" customHeight="1"/>
    <row r="90" ht="7.9" customHeight="1"/>
    <row r="91" ht="7.9" customHeight="1"/>
    <row r="92" ht="7.9" customHeight="1"/>
    <row r="93" ht="7.9" customHeight="1"/>
    <row r="94" ht="7.9" customHeight="1"/>
    <row r="95" ht="7.9" customHeight="1"/>
    <row r="96" ht="7.9" customHeight="1"/>
    <row r="97" ht="7.9" customHeight="1"/>
    <row r="98" ht="7.9" customHeight="1"/>
    <row r="99" ht="7.9" customHeight="1"/>
    <row r="100" ht="7.9" customHeight="1"/>
    <row r="101" ht="7.9" customHeight="1"/>
    <row r="102" ht="7.9" customHeight="1"/>
    <row r="103" ht="7.9" customHeight="1"/>
    <row r="104" ht="7.9" customHeight="1"/>
    <row r="105" ht="7.9" customHeight="1"/>
    <row r="106" ht="7.9" customHeight="1"/>
    <row r="107" ht="7.9" customHeight="1"/>
    <row r="108" ht="7.9" customHeight="1"/>
    <row r="109" ht="7.9" customHeight="1"/>
    <row r="110" ht="7.9" customHeight="1"/>
    <row r="111" ht="7.9" customHeight="1"/>
    <row r="112" ht="7.9" customHeight="1"/>
    <row r="113" ht="7.9" customHeight="1"/>
    <row r="114" ht="7.9" customHeight="1"/>
    <row r="115" ht="7.9" customHeight="1"/>
    <row r="116" ht="7.9" customHeight="1"/>
    <row r="117" ht="7.9" customHeight="1"/>
  </sheetData>
  <mergeCells count="7">
    <mergeCell ref="A10:E10"/>
    <mergeCell ref="A7:E7"/>
    <mergeCell ref="A6:E6"/>
    <mergeCell ref="D1:E1"/>
    <mergeCell ref="D2:E2"/>
    <mergeCell ref="D3:E3"/>
    <mergeCell ref="D4:E4"/>
  </mergeCells>
  <phoneticPr fontId="206" type="noConversion"/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opLeftCell="A17" zoomScale="70" zoomScaleNormal="70" workbookViewId="0">
      <selection activeCell="C22" sqref="C22"/>
    </sheetView>
  </sheetViews>
  <sheetFormatPr defaultColWidth="8.85546875" defaultRowHeight="15.75"/>
  <cols>
    <col min="1" max="1" width="8.85546875" style="31"/>
    <col min="2" max="2" width="57.42578125" style="10" customWidth="1"/>
    <col min="3" max="3" width="86.7109375" style="10" customWidth="1"/>
    <col min="4" max="5" width="45.7109375" style="10" customWidth="1"/>
    <col min="6" max="16384" width="8.85546875" style="10"/>
  </cols>
  <sheetData>
    <row r="1" spans="1:5">
      <c r="B1" s="11"/>
      <c r="C1" s="11"/>
      <c r="D1" s="796" t="s">
        <v>130</v>
      </c>
      <c r="E1" s="796"/>
    </row>
    <row r="2" spans="1:5">
      <c r="B2" s="11"/>
      <c r="C2" s="11"/>
      <c r="D2" s="796" t="s">
        <v>17</v>
      </c>
      <c r="E2" s="796"/>
    </row>
    <row r="3" spans="1:5">
      <c r="B3" s="11"/>
      <c r="C3" s="11"/>
      <c r="D3" s="796" t="s">
        <v>18</v>
      </c>
      <c r="E3" s="796"/>
    </row>
    <row r="4" spans="1:5">
      <c r="B4" s="11"/>
      <c r="C4" s="11"/>
      <c r="D4" s="796" t="s">
        <v>19</v>
      </c>
      <c r="E4" s="796"/>
    </row>
    <row r="6" spans="1:5">
      <c r="A6" s="795" t="s">
        <v>131</v>
      </c>
      <c r="B6" s="795"/>
      <c r="C6" s="795"/>
      <c r="D6" s="795"/>
      <c r="E6" s="795"/>
    </row>
    <row r="7" spans="1:5">
      <c r="A7" s="795" t="s">
        <v>132</v>
      </c>
      <c r="B7" s="795"/>
      <c r="C7" s="795"/>
      <c r="D7" s="795"/>
      <c r="E7" s="795"/>
    </row>
    <row r="8" spans="1:5" ht="16.5" thickBot="1"/>
    <row r="9" spans="1:5" s="12" customFormat="1" ht="39.6" customHeight="1" thickBot="1">
      <c r="A9" s="32" t="s">
        <v>56</v>
      </c>
      <c r="B9" s="45" t="s">
        <v>57</v>
      </c>
      <c r="C9" s="45" t="s">
        <v>133</v>
      </c>
      <c r="D9" s="46" t="s">
        <v>134</v>
      </c>
      <c r="E9" s="47" t="s">
        <v>135</v>
      </c>
    </row>
    <row r="10" spans="1:5" ht="88.15" customHeight="1">
      <c r="A10" s="33">
        <v>1</v>
      </c>
      <c r="B10" s="40" t="s">
        <v>73</v>
      </c>
      <c r="C10" s="41" t="s">
        <v>136</v>
      </c>
      <c r="D10" s="41" t="s">
        <v>137</v>
      </c>
      <c r="E10" s="42" t="s">
        <v>138</v>
      </c>
    </row>
    <row r="11" spans="1:5" ht="113.45" customHeight="1">
      <c r="A11" s="34">
        <f>A10+1</f>
        <v>2</v>
      </c>
      <c r="B11" s="16" t="s">
        <v>74</v>
      </c>
      <c r="C11" s="18" t="s">
        <v>174</v>
      </c>
      <c r="D11" s="18" t="s">
        <v>139</v>
      </c>
      <c r="E11" s="26" t="s">
        <v>140</v>
      </c>
    </row>
    <row r="12" spans="1:5" ht="142.9" customHeight="1">
      <c r="A12" s="34">
        <f t="shared" ref="A12:A22" si="0">A11+1</f>
        <v>3</v>
      </c>
      <c r="B12" s="16" t="s">
        <v>75</v>
      </c>
      <c r="C12" s="18" t="s">
        <v>175</v>
      </c>
      <c r="D12" s="16" t="s">
        <v>141</v>
      </c>
      <c r="E12" s="26" t="s">
        <v>142</v>
      </c>
    </row>
    <row r="13" spans="1:5" ht="139.9" customHeight="1">
      <c r="A13" s="34">
        <f t="shared" si="0"/>
        <v>4</v>
      </c>
      <c r="B13" s="43" t="s">
        <v>76</v>
      </c>
      <c r="C13" s="18" t="s">
        <v>212</v>
      </c>
      <c r="D13" s="18" t="s">
        <v>143</v>
      </c>
      <c r="E13" s="26" t="s">
        <v>144</v>
      </c>
    </row>
    <row r="14" spans="1:5" ht="178.9" customHeight="1">
      <c r="A14" s="34">
        <f t="shared" si="0"/>
        <v>5</v>
      </c>
      <c r="B14" s="16" t="s">
        <v>77</v>
      </c>
      <c r="C14" s="18" t="s">
        <v>176</v>
      </c>
      <c r="D14" s="18" t="s">
        <v>145</v>
      </c>
      <c r="E14" s="26" t="s">
        <v>146</v>
      </c>
    </row>
    <row r="15" spans="1:5" ht="94.9" customHeight="1">
      <c r="A15" s="34">
        <f t="shared" si="0"/>
        <v>6</v>
      </c>
      <c r="B15" s="16" t="s">
        <v>78</v>
      </c>
      <c r="C15" s="18" t="s">
        <v>177</v>
      </c>
      <c r="D15" s="18" t="s">
        <v>147</v>
      </c>
      <c r="E15" s="44" t="s">
        <v>148</v>
      </c>
    </row>
    <row r="16" spans="1:5" ht="110.45" customHeight="1">
      <c r="A16" s="34">
        <f t="shared" si="0"/>
        <v>7</v>
      </c>
      <c r="B16" s="16" t="s">
        <v>79</v>
      </c>
      <c r="C16" s="18" t="s">
        <v>163</v>
      </c>
      <c r="D16" s="18" t="s">
        <v>164</v>
      </c>
      <c r="E16" s="26" t="s">
        <v>149</v>
      </c>
    </row>
    <row r="17" spans="1:5" ht="86.45" customHeight="1">
      <c r="A17" s="34">
        <f t="shared" si="0"/>
        <v>8</v>
      </c>
      <c r="B17" s="16" t="s">
        <v>162</v>
      </c>
      <c r="C17" s="18" t="s">
        <v>165</v>
      </c>
      <c r="D17" s="18" t="s">
        <v>150</v>
      </c>
      <c r="E17" s="26" t="s">
        <v>151</v>
      </c>
    </row>
    <row r="18" spans="1:5" ht="66" customHeight="1">
      <c r="A18" s="34">
        <f t="shared" si="0"/>
        <v>9</v>
      </c>
      <c r="B18" s="16" t="s">
        <v>80</v>
      </c>
      <c r="C18" s="18" t="s">
        <v>178</v>
      </c>
      <c r="D18" s="18" t="s">
        <v>152</v>
      </c>
      <c r="E18" s="26" t="s">
        <v>153</v>
      </c>
    </row>
    <row r="19" spans="1:5" s="36" customFormat="1" ht="78" customHeight="1">
      <c r="A19" s="34">
        <f t="shared" si="0"/>
        <v>10</v>
      </c>
      <c r="B19" s="16" t="s">
        <v>81</v>
      </c>
      <c r="C19" s="18" t="s">
        <v>179</v>
      </c>
      <c r="D19" s="18" t="s">
        <v>154</v>
      </c>
      <c r="E19" s="26" t="s">
        <v>155</v>
      </c>
    </row>
    <row r="20" spans="1:5" s="36" customFormat="1" ht="78" customHeight="1">
      <c r="A20" s="34">
        <f t="shared" si="0"/>
        <v>11</v>
      </c>
      <c r="B20" s="16" t="s">
        <v>166</v>
      </c>
      <c r="C20" s="18" t="s">
        <v>156</v>
      </c>
      <c r="D20" s="18" t="s">
        <v>157</v>
      </c>
      <c r="E20" s="26" t="s">
        <v>158</v>
      </c>
    </row>
    <row r="21" spans="1:5" s="36" customFormat="1" ht="78" customHeight="1">
      <c r="A21" s="34">
        <f t="shared" si="0"/>
        <v>12</v>
      </c>
      <c r="B21" s="16" t="s">
        <v>167</v>
      </c>
      <c r="C21" s="18" t="s">
        <v>159</v>
      </c>
      <c r="D21" s="18" t="s">
        <v>157</v>
      </c>
      <c r="E21" s="26" t="s">
        <v>158</v>
      </c>
    </row>
    <row r="22" spans="1:5" s="36" customFormat="1" ht="86.45" customHeight="1" thickBot="1">
      <c r="A22" s="35">
        <f t="shared" si="0"/>
        <v>13</v>
      </c>
      <c r="B22" s="39" t="s">
        <v>82</v>
      </c>
      <c r="C22" s="37" t="s">
        <v>160</v>
      </c>
      <c r="D22" s="37" t="s">
        <v>157</v>
      </c>
      <c r="E22" s="38" t="s">
        <v>158</v>
      </c>
    </row>
    <row r="24" spans="1:5">
      <c r="B24" s="11" t="s">
        <v>69</v>
      </c>
    </row>
    <row r="25" spans="1:5">
      <c r="B25" s="11" t="s">
        <v>161</v>
      </c>
    </row>
  </sheetData>
  <mergeCells count="6">
    <mergeCell ref="A7:E7"/>
    <mergeCell ref="A6:E6"/>
    <mergeCell ref="D1:E1"/>
    <mergeCell ref="D2:E2"/>
    <mergeCell ref="D3:E3"/>
    <mergeCell ref="D4:E4"/>
  </mergeCells>
  <phoneticPr fontId="20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28"/>
  <sheetViews>
    <sheetView zoomScaleNormal="100" workbookViewId="0">
      <pane xSplit="2" ySplit="5" topLeftCell="C21" activePane="bottomRight" state="frozen"/>
      <selection pane="topRight" activeCell="C1" sqref="C1"/>
      <selection pane="bottomLeft" activeCell="A6" sqref="A6"/>
      <selection pane="bottomRight" activeCell="F11" sqref="F11"/>
    </sheetView>
  </sheetViews>
  <sheetFormatPr defaultRowHeight="12.75"/>
  <cols>
    <col min="1" max="1" width="3.5703125" bestFit="1" customWidth="1"/>
    <col min="2" max="2" width="46.140625" customWidth="1"/>
    <col min="3" max="3" width="11.42578125" bestFit="1" customWidth="1"/>
    <col min="4" max="4" width="11.42578125" customWidth="1"/>
    <col min="5" max="5" width="14.140625" customWidth="1"/>
    <col min="6" max="6" width="14.7109375" bestFit="1" customWidth="1"/>
    <col min="7" max="7" width="15.5703125" customWidth="1"/>
    <col min="8" max="8" width="12.85546875" customWidth="1"/>
  </cols>
  <sheetData>
    <row r="2" spans="1:9">
      <c r="A2" s="801" t="s">
        <v>1080</v>
      </c>
      <c r="B2" s="801"/>
      <c r="C2" s="801"/>
      <c r="D2" s="801"/>
      <c r="E2" s="801"/>
      <c r="F2" s="801"/>
      <c r="G2" s="801"/>
      <c r="H2" s="801"/>
    </row>
    <row r="3" spans="1:9" ht="21" customHeight="1"/>
    <row r="4" spans="1:9" ht="49.5" customHeight="1">
      <c r="A4" s="58" t="s">
        <v>56</v>
      </c>
      <c r="B4" s="53" t="s">
        <v>57</v>
      </c>
      <c r="C4" s="53" t="s">
        <v>58</v>
      </c>
      <c r="D4" s="53" t="s">
        <v>241</v>
      </c>
      <c r="E4" s="125" t="s">
        <v>59</v>
      </c>
      <c r="F4" s="53" t="s">
        <v>60</v>
      </c>
      <c r="G4" s="53" t="s">
        <v>61</v>
      </c>
      <c r="H4" s="53" t="s">
        <v>62</v>
      </c>
    </row>
    <row r="5" spans="1:9" ht="19.5" customHeight="1">
      <c r="A5" s="57"/>
      <c r="B5" s="53" t="s">
        <v>63</v>
      </c>
      <c r="C5" s="53" t="s">
        <v>227</v>
      </c>
      <c r="D5" s="53"/>
      <c r="E5" s="125" t="s">
        <v>228</v>
      </c>
      <c r="F5" s="53" t="s">
        <v>66</v>
      </c>
      <c r="G5" s="53" t="s">
        <v>229</v>
      </c>
      <c r="H5" s="53" t="s">
        <v>68</v>
      </c>
    </row>
    <row r="6" spans="1:9" ht="39" customHeight="1">
      <c r="A6" s="52" t="s">
        <v>230</v>
      </c>
      <c r="B6" s="59" t="s">
        <v>47</v>
      </c>
      <c r="C6" s="52">
        <f>15+2</f>
        <v>17</v>
      </c>
      <c r="D6" s="52">
        <v>0.05</v>
      </c>
      <c r="E6" s="126">
        <v>0.05</v>
      </c>
      <c r="F6" s="123">
        <v>0.02</v>
      </c>
      <c r="G6" s="54">
        <f>F6/E6*100</f>
        <v>40</v>
      </c>
      <c r="H6" s="54">
        <f>G6*C6/100</f>
        <v>6.8</v>
      </c>
    </row>
    <row r="7" spans="1:9" ht="39" customHeight="1">
      <c r="A7" s="52" t="s">
        <v>231</v>
      </c>
      <c r="B7" s="59" t="s">
        <v>48</v>
      </c>
      <c r="C7" s="52">
        <f>13+2</f>
        <v>15</v>
      </c>
      <c r="D7" s="52">
        <v>0.2</v>
      </c>
      <c r="E7" s="126">
        <v>0.2</v>
      </c>
      <c r="F7" s="122">
        <v>4.0000000000000002E-4</v>
      </c>
      <c r="G7" s="54">
        <f>F7/E7*100</f>
        <v>0.2</v>
      </c>
      <c r="H7" s="54">
        <f>G7*C7/100</f>
        <v>0.03</v>
      </c>
    </row>
    <row r="8" spans="1:9" ht="39" customHeight="1">
      <c r="A8" s="52" t="s">
        <v>232</v>
      </c>
      <c r="B8" s="59" t="s">
        <v>49</v>
      </c>
      <c r="C8" s="52">
        <f>12+2</f>
        <v>14</v>
      </c>
      <c r="D8" s="52">
        <v>1</v>
      </c>
      <c r="E8" s="126">
        <v>1</v>
      </c>
      <c r="F8" s="54">
        <v>0.32</v>
      </c>
      <c r="G8" s="54">
        <f>F8/E8*100</f>
        <v>32</v>
      </c>
      <c r="H8" s="54">
        <f t="shared" ref="H8" si="0">G8*C8/100</f>
        <v>4.4800000000000004</v>
      </c>
    </row>
    <row r="9" spans="1:9" ht="39" customHeight="1">
      <c r="A9" s="52" t="s">
        <v>233</v>
      </c>
      <c r="B9" s="59" t="s">
        <v>50</v>
      </c>
      <c r="C9" s="52">
        <f>12+2</f>
        <v>14</v>
      </c>
      <c r="D9" s="52"/>
      <c r="E9" s="126">
        <v>90</v>
      </c>
      <c r="F9" s="56">
        <v>148</v>
      </c>
      <c r="G9" s="54">
        <f>E9/F9*100</f>
        <v>60.810810810810814</v>
      </c>
      <c r="H9" s="54">
        <f>G9*C9/100</f>
        <v>8.513513513513514</v>
      </c>
    </row>
    <row r="10" spans="1:9" ht="39" customHeight="1">
      <c r="A10" s="52" t="s">
        <v>234</v>
      </c>
      <c r="B10" s="59" t="s">
        <v>51</v>
      </c>
      <c r="C10" s="52">
        <f>20+2</f>
        <v>22</v>
      </c>
      <c r="D10" s="52"/>
      <c r="E10" s="126">
        <v>90</v>
      </c>
      <c r="F10" s="56">
        <v>53</v>
      </c>
      <c r="G10" s="54">
        <f>E10/F10*100</f>
        <v>169.81132075471697</v>
      </c>
      <c r="H10" s="54">
        <f>G10*C10/100</f>
        <v>37.358490566037737</v>
      </c>
    </row>
    <row r="11" spans="1:9" ht="39" customHeight="1">
      <c r="A11" s="52" t="s">
        <v>235</v>
      </c>
      <c r="B11" s="59" t="s">
        <v>237</v>
      </c>
      <c r="C11" s="52">
        <f>13+2</f>
        <v>15</v>
      </c>
      <c r="D11" s="54">
        <v>0.2</v>
      </c>
      <c r="E11" s="126">
        <v>1.25</v>
      </c>
      <c r="F11" s="54">
        <v>0.75</v>
      </c>
      <c r="G11" s="54">
        <f>F11/E11*100</f>
        <v>60</v>
      </c>
      <c r="H11" s="54">
        <f>G11*C11/100</f>
        <v>9</v>
      </c>
    </row>
    <row r="12" spans="1:9" ht="51" customHeight="1">
      <c r="A12" s="52" t="s">
        <v>236</v>
      </c>
      <c r="B12" s="59" t="s">
        <v>238</v>
      </c>
      <c r="C12" s="52">
        <f>2+1</f>
        <v>3</v>
      </c>
      <c r="D12" s="52" t="s">
        <v>242</v>
      </c>
      <c r="E12" s="127">
        <v>101</v>
      </c>
      <c r="F12" s="55">
        <v>101.1</v>
      </c>
      <c r="G12" s="54">
        <f>F12/E12*100</f>
        <v>100.0990099009901</v>
      </c>
      <c r="H12" s="54">
        <f>G12*C12/100</f>
        <v>3.002970297029703</v>
      </c>
    </row>
    <row r="13" spans="1:9" ht="39" customHeight="1">
      <c r="A13" s="800" t="s">
        <v>239</v>
      </c>
      <c r="B13" s="800"/>
      <c r="C13" s="53">
        <f>SUM(C6:C12)</f>
        <v>100</v>
      </c>
      <c r="D13" s="53"/>
      <c r="E13" s="125"/>
      <c r="F13" s="53"/>
      <c r="G13" s="53"/>
      <c r="H13" s="61">
        <f>SUM(H6:H12)</f>
        <v>69.184974376580954</v>
      </c>
    </row>
    <row r="14" spans="1:9" ht="25.5" customHeight="1">
      <c r="A14" s="802" t="s">
        <v>260</v>
      </c>
      <c r="B14" s="803"/>
      <c r="C14" s="803"/>
      <c r="D14" s="803"/>
      <c r="E14" s="803"/>
      <c r="F14" s="803"/>
      <c r="G14" s="803"/>
      <c r="H14" s="803"/>
      <c r="I14" s="62"/>
    </row>
    <row r="15" spans="1:9">
      <c r="A15" s="62"/>
      <c r="B15" s="62"/>
      <c r="C15" s="62"/>
      <c r="D15" s="62"/>
      <c r="E15" s="62"/>
      <c r="F15" s="62"/>
      <c r="G15" s="62"/>
      <c r="H15" s="62"/>
      <c r="I15" s="62"/>
    </row>
    <row r="16" spans="1:9" ht="42.75">
      <c r="A16" s="804" t="s">
        <v>56</v>
      </c>
      <c r="B16" s="676" t="s">
        <v>57</v>
      </c>
      <c r="C16" s="676" t="s">
        <v>58</v>
      </c>
      <c r="D16" s="676" t="s">
        <v>259</v>
      </c>
      <c r="E16" s="125" t="s">
        <v>59</v>
      </c>
      <c r="F16" s="676" t="s">
        <v>60</v>
      </c>
      <c r="G16" s="676" t="s">
        <v>61</v>
      </c>
      <c r="H16" s="676" t="s">
        <v>62</v>
      </c>
      <c r="I16" s="62"/>
    </row>
    <row r="17" spans="1:9" ht="14.25">
      <c r="A17" s="804"/>
      <c r="B17" s="676" t="s">
        <v>63</v>
      </c>
      <c r="C17" s="676" t="s">
        <v>227</v>
      </c>
      <c r="D17" s="676" t="s">
        <v>228</v>
      </c>
      <c r="E17" s="125" t="s">
        <v>66</v>
      </c>
      <c r="F17" s="676" t="s">
        <v>229</v>
      </c>
      <c r="G17" s="676" t="s">
        <v>244</v>
      </c>
      <c r="H17" s="676" t="s">
        <v>245</v>
      </c>
      <c r="I17" s="62"/>
    </row>
    <row r="18" spans="1:9" ht="15">
      <c r="A18" s="52" t="s">
        <v>230</v>
      </c>
      <c r="B18" s="59" t="s">
        <v>73</v>
      </c>
      <c r="C18" s="52">
        <v>30</v>
      </c>
      <c r="D18" s="52">
        <v>0.5</v>
      </c>
      <c r="E18" s="126">
        <v>0.5</v>
      </c>
      <c r="F18" s="54">
        <v>0.37</v>
      </c>
      <c r="G18" s="54">
        <f>F18/E18*100</f>
        <v>74</v>
      </c>
      <c r="H18" s="54">
        <f>+G18*C18/100</f>
        <v>22.2</v>
      </c>
      <c r="I18" s="62"/>
    </row>
    <row r="19" spans="1:9" ht="15">
      <c r="A19" s="52" t="s">
        <v>231</v>
      </c>
      <c r="B19" s="59" t="s">
        <v>74</v>
      </c>
      <c r="C19" s="52">
        <v>15</v>
      </c>
      <c r="D19" s="52" t="s">
        <v>243</v>
      </c>
      <c r="E19" s="126">
        <v>0.4</v>
      </c>
      <c r="F19" s="54">
        <v>0.106</v>
      </c>
      <c r="G19" s="54">
        <f>F19/E19*100</f>
        <v>26.499999999999996</v>
      </c>
      <c r="H19" s="54">
        <f>+G19*C19/100</f>
        <v>3.9749999999999996</v>
      </c>
      <c r="I19" s="62"/>
    </row>
    <row r="20" spans="1:9" ht="15">
      <c r="A20" s="52" t="s">
        <v>232</v>
      </c>
      <c r="B20" s="59" t="s">
        <v>75</v>
      </c>
      <c r="C20" s="52">
        <v>5</v>
      </c>
      <c r="D20" s="54" t="s">
        <v>243</v>
      </c>
      <c r="E20" s="131">
        <v>12978</v>
      </c>
      <c r="F20" s="54">
        <v>14082</v>
      </c>
      <c r="G20" s="54">
        <f>F20/E20*100</f>
        <v>108.50670365233472</v>
      </c>
      <c r="H20" s="54">
        <f>+G20*C20/100</f>
        <v>5.4253351826167364</v>
      </c>
      <c r="I20" s="62"/>
    </row>
    <row r="21" spans="1:9" ht="15">
      <c r="A21" s="52" t="s">
        <v>233</v>
      </c>
      <c r="B21" s="59" t="s">
        <v>76</v>
      </c>
      <c r="C21" s="52">
        <v>5</v>
      </c>
      <c r="D21" s="52" t="s">
        <v>243</v>
      </c>
      <c r="E21" s="131">
        <v>1.8</v>
      </c>
      <c r="F21" s="54">
        <v>1.38</v>
      </c>
      <c r="G21" s="54">
        <f t="shared" ref="G21:G24" si="1">F21/E21*100</f>
        <v>76.666666666666657</v>
      </c>
      <c r="H21" s="54">
        <f t="shared" ref="H21:H24" si="2">+G21*C21/100</f>
        <v>3.8333333333333326</v>
      </c>
      <c r="I21" s="62"/>
    </row>
    <row r="22" spans="1:9" ht="30">
      <c r="A22" s="52" t="s">
        <v>234</v>
      </c>
      <c r="B22" s="59" t="s">
        <v>80</v>
      </c>
      <c r="C22" s="52">
        <v>10</v>
      </c>
      <c r="D22" s="52" t="s">
        <v>243</v>
      </c>
      <c r="E22" s="131">
        <v>10</v>
      </c>
      <c r="F22" s="54">
        <v>16.350000000000001</v>
      </c>
      <c r="G22" s="54">
        <f t="shared" si="1"/>
        <v>163.50000000000003</v>
      </c>
      <c r="H22" s="54">
        <f t="shared" si="2"/>
        <v>16.350000000000001</v>
      </c>
      <c r="I22" s="62"/>
    </row>
    <row r="23" spans="1:9" ht="15">
      <c r="A23" s="52" t="s">
        <v>235</v>
      </c>
      <c r="B23" s="59" t="s">
        <v>81</v>
      </c>
      <c r="C23" s="52">
        <v>15</v>
      </c>
      <c r="D23" s="54">
        <v>1</v>
      </c>
      <c r="E23" s="131">
        <v>1</v>
      </c>
      <c r="F23" s="123">
        <v>0.96</v>
      </c>
      <c r="G23" s="54">
        <f t="shared" si="1"/>
        <v>96</v>
      </c>
      <c r="H23" s="54">
        <f t="shared" si="2"/>
        <v>14.4</v>
      </c>
      <c r="I23" s="62"/>
    </row>
    <row r="24" spans="1:9" ht="30">
      <c r="A24" s="52" t="s">
        <v>236</v>
      </c>
      <c r="B24" s="59" t="s">
        <v>261</v>
      </c>
      <c r="C24" s="52">
        <v>20</v>
      </c>
      <c r="D24" s="52"/>
      <c r="E24" s="131">
        <v>1</v>
      </c>
      <c r="F24" s="123">
        <v>1.23</v>
      </c>
      <c r="G24" s="54">
        <f t="shared" si="1"/>
        <v>123</v>
      </c>
      <c r="H24" s="54">
        <f t="shared" si="2"/>
        <v>24.6</v>
      </c>
      <c r="I24" s="62"/>
    </row>
    <row r="25" spans="1:9" ht="15" thickBot="1">
      <c r="A25" s="805" t="s">
        <v>1081</v>
      </c>
      <c r="B25" s="805"/>
      <c r="C25" s="678">
        <f>SUM(C18:C24)</f>
        <v>100</v>
      </c>
      <c r="D25" s="678"/>
      <c r="E25" s="678"/>
      <c r="F25" s="678"/>
      <c r="G25" s="678"/>
      <c r="H25" s="679">
        <f>SUM(H18:H24)</f>
        <v>90.783668515950069</v>
      </c>
      <c r="I25" s="63"/>
    </row>
    <row r="26" spans="1:9" ht="16.5" thickBot="1">
      <c r="A26" s="797" t="s">
        <v>272</v>
      </c>
      <c r="B26" s="798"/>
      <c r="C26" s="202">
        <f>(C13+C25)/2</f>
        <v>100</v>
      </c>
      <c r="D26" s="202"/>
      <c r="E26" s="202"/>
      <c r="F26" s="202"/>
      <c r="G26" s="202"/>
      <c r="H26" s="203">
        <f>(H13+H25)/2</f>
        <v>79.984321446265511</v>
      </c>
      <c r="I26" s="680"/>
    </row>
    <row r="27" spans="1:9" ht="15.75">
      <c r="A27" s="132"/>
      <c r="B27" s="132"/>
      <c r="C27" s="132"/>
      <c r="D27" s="132"/>
      <c r="E27" s="132"/>
      <c r="F27" s="132"/>
      <c r="G27" s="204"/>
    </row>
    <row r="28" spans="1:9" ht="15.75">
      <c r="A28" s="799" t="s">
        <v>1082</v>
      </c>
      <c r="B28" s="799"/>
      <c r="C28" s="799"/>
      <c r="D28" s="799"/>
      <c r="E28" s="799"/>
      <c r="F28" s="799"/>
      <c r="G28" s="799"/>
    </row>
  </sheetData>
  <mergeCells count="7">
    <mergeCell ref="A26:B26"/>
    <mergeCell ref="A28:G28"/>
    <mergeCell ref="A13:B13"/>
    <mergeCell ref="A2:H2"/>
    <mergeCell ref="A14:H14"/>
    <mergeCell ref="A16:A17"/>
    <mergeCell ref="A25:B25"/>
  </mergeCells>
  <phoneticPr fontId="206" type="noConversion"/>
  <pageMargins left="0.75" right="0.2" top="1" bottom="1" header="0.5" footer="0.5"/>
  <pageSetup paperSize="9" scale="73" orientation="portrait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4"/>
  <sheetViews>
    <sheetView zoomScale="90" zoomScaleNormal="90" workbookViewId="0">
      <selection activeCell="F11" sqref="F11"/>
    </sheetView>
  </sheetViews>
  <sheetFormatPr defaultColWidth="9.140625" defaultRowHeight="12.75"/>
  <cols>
    <col min="1" max="1" width="4.42578125" style="62" bestFit="1" customWidth="1"/>
    <col min="2" max="2" width="68.5703125" style="62" customWidth="1"/>
    <col min="3" max="4" width="13.42578125" style="62" customWidth="1"/>
    <col min="5" max="5" width="17.7109375" style="62" customWidth="1"/>
    <col min="6" max="6" width="14.5703125" style="62" customWidth="1"/>
    <col min="7" max="7" width="13.85546875" style="62" customWidth="1"/>
    <col min="8" max="8" width="12.28515625" style="62" bestFit="1" customWidth="1"/>
    <col min="9" max="9" width="10.5703125" style="62" bestFit="1" customWidth="1"/>
    <col min="10" max="16384" width="9.140625" style="62"/>
  </cols>
  <sheetData>
    <row r="2" spans="1:9" ht="27" customHeight="1">
      <c r="A2" s="802" t="s">
        <v>260</v>
      </c>
      <c r="B2" s="803"/>
      <c r="C2" s="803"/>
      <c r="D2" s="803"/>
      <c r="E2" s="803"/>
      <c r="F2" s="803"/>
      <c r="G2" s="803"/>
      <c r="H2" s="803"/>
    </row>
    <row r="4" spans="1:9" ht="42.75">
      <c r="A4" s="804" t="s">
        <v>56</v>
      </c>
      <c r="B4" s="53" t="s">
        <v>57</v>
      </c>
      <c r="C4" s="53" t="s">
        <v>58</v>
      </c>
      <c r="D4" s="124" t="s">
        <v>259</v>
      </c>
      <c r="E4" s="125" t="s">
        <v>59</v>
      </c>
      <c r="F4" s="53" t="s">
        <v>60</v>
      </c>
      <c r="G4" s="53" t="s">
        <v>61</v>
      </c>
      <c r="H4" s="53" t="s">
        <v>62</v>
      </c>
    </row>
    <row r="5" spans="1:9" ht="14.25">
      <c r="A5" s="804"/>
      <c r="B5" s="53" t="s">
        <v>63</v>
      </c>
      <c r="C5" s="53" t="s">
        <v>227</v>
      </c>
      <c r="D5" s="53" t="s">
        <v>228</v>
      </c>
      <c r="E5" s="125" t="s">
        <v>66</v>
      </c>
      <c r="F5" s="53" t="s">
        <v>229</v>
      </c>
      <c r="G5" s="53" t="s">
        <v>244</v>
      </c>
      <c r="H5" s="53" t="s">
        <v>245</v>
      </c>
    </row>
    <row r="6" spans="1:9" ht="15">
      <c r="A6" s="52" t="s">
        <v>230</v>
      </c>
      <c r="B6" s="59" t="s">
        <v>73</v>
      </c>
      <c r="C6" s="52">
        <v>30</v>
      </c>
      <c r="D6" s="52">
        <v>0.5</v>
      </c>
      <c r="E6" s="126">
        <v>0.5</v>
      </c>
      <c r="F6" s="54">
        <v>0.37</v>
      </c>
      <c r="G6" s="54">
        <f>F6/E6*100</f>
        <v>74</v>
      </c>
      <c r="H6" s="54">
        <f>+G6*C6/100</f>
        <v>22.2</v>
      </c>
    </row>
    <row r="7" spans="1:9" ht="18" customHeight="1">
      <c r="A7" s="52" t="s">
        <v>231</v>
      </c>
      <c r="B7" s="59" t="s">
        <v>74</v>
      </c>
      <c r="C7" s="52">
        <v>15</v>
      </c>
      <c r="D7" s="52" t="s">
        <v>243</v>
      </c>
      <c r="E7" s="126">
        <v>0.4</v>
      </c>
      <c r="F7" s="54">
        <v>0.106</v>
      </c>
      <c r="G7" s="54">
        <f>F7/E7*100</f>
        <v>26.499999999999996</v>
      </c>
      <c r="H7" s="54">
        <f>+G7*C7/100</f>
        <v>3.9749999999999996</v>
      </c>
    </row>
    <row r="8" spans="1:9" ht="15">
      <c r="A8" s="52" t="s">
        <v>232</v>
      </c>
      <c r="B8" s="59" t="s">
        <v>75</v>
      </c>
      <c r="C8" s="52">
        <v>5</v>
      </c>
      <c r="D8" s="54" t="s">
        <v>243</v>
      </c>
      <c r="E8" s="131">
        <v>12978</v>
      </c>
      <c r="F8" s="54">
        <v>14082</v>
      </c>
      <c r="G8" s="54">
        <f>F8/E8*100</f>
        <v>108.50670365233472</v>
      </c>
      <c r="H8" s="54">
        <f>+G8*C8/100</f>
        <v>5.4253351826167364</v>
      </c>
    </row>
    <row r="9" spans="1:9" ht="15">
      <c r="A9" s="52" t="s">
        <v>233</v>
      </c>
      <c r="B9" s="59" t="s">
        <v>76</v>
      </c>
      <c r="C9" s="52">
        <v>5</v>
      </c>
      <c r="D9" s="52" t="s">
        <v>243</v>
      </c>
      <c r="E9" s="131">
        <v>1.8</v>
      </c>
      <c r="F9" s="54">
        <v>1.38</v>
      </c>
      <c r="G9" s="54">
        <f t="shared" ref="G9:G12" si="0">F9/E9*100</f>
        <v>76.666666666666657</v>
      </c>
      <c r="H9" s="54">
        <f t="shared" ref="H9:H12" si="1">+G9*C9/100</f>
        <v>3.8333333333333326</v>
      </c>
    </row>
    <row r="10" spans="1:9" ht="15">
      <c r="A10" s="52" t="s">
        <v>234</v>
      </c>
      <c r="B10" s="59" t="s">
        <v>80</v>
      </c>
      <c r="C10" s="52">
        <v>10</v>
      </c>
      <c r="D10" s="52" t="s">
        <v>243</v>
      </c>
      <c r="E10" s="131">
        <v>10</v>
      </c>
      <c r="F10" s="54">
        <v>16.350000000000001</v>
      </c>
      <c r="G10" s="54">
        <f t="shared" si="0"/>
        <v>163.50000000000003</v>
      </c>
      <c r="H10" s="54">
        <f t="shared" si="1"/>
        <v>16.350000000000001</v>
      </c>
    </row>
    <row r="11" spans="1:9" ht="26.25" customHeight="1">
      <c r="A11" s="52" t="s">
        <v>235</v>
      </c>
      <c r="B11" s="59" t="s">
        <v>81</v>
      </c>
      <c r="C11" s="52">
        <v>15</v>
      </c>
      <c r="D11" s="54">
        <v>1</v>
      </c>
      <c r="E11" s="131">
        <v>1</v>
      </c>
      <c r="F11" s="123">
        <v>0.96</v>
      </c>
      <c r="G11" s="54">
        <f t="shared" si="0"/>
        <v>96</v>
      </c>
      <c r="H11" s="54">
        <f t="shared" si="1"/>
        <v>14.4</v>
      </c>
    </row>
    <row r="12" spans="1:9" ht="31.5" customHeight="1">
      <c r="A12" s="52" t="s">
        <v>236</v>
      </c>
      <c r="B12" s="59" t="s">
        <v>261</v>
      </c>
      <c r="C12" s="52">
        <v>20</v>
      </c>
      <c r="D12" s="52"/>
      <c r="E12" s="131">
        <v>1</v>
      </c>
      <c r="F12" s="123">
        <v>1.23</v>
      </c>
      <c r="G12" s="54">
        <f t="shared" si="0"/>
        <v>123</v>
      </c>
      <c r="H12" s="54">
        <f t="shared" si="1"/>
        <v>24.6</v>
      </c>
    </row>
    <row r="13" spans="1:9" ht="26.25" customHeight="1">
      <c r="A13" s="804" t="s">
        <v>240</v>
      </c>
      <c r="B13" s="804"/>
      <c r="C13" s="53">
        <f>SUM(C6:C12)</f>
        <v>100</v>
      </c>
      <c r="D13" s="53"/>
      <c r="E13" s="121"/>
      <c r="F13" s="53"/>
      <c r="G13" s="53"/>
      <c r="H13" s="60">
        <f>SUM(H6:H12)</f>
        <v>90.783668515950069</v>
      </c>
      <c r="I13" s="63">
        <f>'207'!H13+'207 доп'!H13</f>
        <v>159.96864289253102</v>
      </c>
    </row>
    <row r="14" spans="1:9">
      <c r="I14" s="111">
        <f>I13/2</f>
        <v>79.984321446265511</v>
      </c>
    </row>
  </sheetData>
  <mergeCells count="3">
    <mergeCell ref="A4:A5"/>
    <mergeCell ref="A13:B13"/>
    <mergeCell ref="A2:H2"/>
  </mergeCells>
  <phoneticPr fontId="206" type="noConversion"/>
  <pageMargins left="0.75" right="0.2" top="1" bottom="1" header="0.5" footer="0.5"/>
  <pageSetup paperSize="9" scale="56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L87"/>
  <sheetViews>
    <sheetView showGridLines="0" topLeftCell="A2" zoomScaleNormal="100" workbookViewId="0">
      <pane xSplit="2" ySplit="5" topLeftCell="C7" activePane="bottomRight" state="frozen"/>
      <selection activeCell="A2" sqref="A2"/>
      <selection pane="topRight" activeCell="C2" sqref="C2"/>
      <selection pane="bottomLeft" activeCell="A7" sqref="A7"/>
      <selection pane="bottomRight" activeCell="B75" sqref="B75"/>
    </sheetView>
  </sheetViews>
  <sheetFormatPr defaultColWidth="8.85546875" defaultRowHeight="15.75"/>
  <cols>
    <col min="1" max="1" width="5.140625" style="64" customWidth="1"/>
    <col min="2" max="2" width="100.5703125" style="64" customWidth="1"/>
    <col min="3" max="3" width="18.140625" style="12" customWidth="1"/>
    <col min="4" max="4" width="18.140625" style="64" customWidth="1"/>
    <col min="5" max="5" width="18.140625" style="12" customWidth="1"/>
    <col min="6" max="6" width="18.140625" style="64" customWidth="1"/>
    <col min="7" max="7" width="18.140625" style="12" customWidth="1"/>
    <col min="8" max="8" width="18.140625" style="64" customWidth="1"/>
    <col min="9" max="9" width="18.140625" style="12" customWidth="1"/>
    <col min="10" max="10" width="18.140625" style="64" customWidth="1"/>
    <col min="11" max="11" width="14.140625" style="64" hidden="1" customWidth="1"/>
    <col min="12" max="12" width="14.140625" style="65" hidden="1" customWidth="1"/>
    <col min="13" max="16384" width="8.85546875" style="65"/>
  </cols>
  <sheetData>
    <row r="1" spans="1:12">
      <c r="H1" s="128"/>
      <c r="I1" s="815" t="s">
        <v>246</v>
      </c>
      <c r="J1" s="815"/>
    </row>
    <row r="2" spans="1:12">
      <c r="A2" s="795" t="s">
        <v>247</v>
      </c>
      <c r="B2" s="795"/>
      <c r="C2" s="795"/>
      <c r="D2" s="795"/>
      <c r="E2" s="795"/>
      <c r="F2" s="795"/>
      <c r="G2" s="795"/>
      <c r="H2" s="795"/>
      <c r="I2" s="795"/>
      <c r="J2" s="795"/>
    </row>
    <row r="3" spans="1:12">
      <c r="A3" s="795" t="s">
        <v>1078</v>
      </c>
      <c r="B3" s="795"/>
      <c r="C3" s="795"/>
      <c r="D3" s="795"/>
      <c r="E3" s="795"/>
      <c r="F3" s="795"/>
      <c r="G3" s="795"/>
      <c r="H3" s="795"/>
      <c r="I3" s="795"/>
      <c r="J3" s="795"/>
    </row>
    <row r="4" spans="1:12">
      <c r="A4" s="66"/>
      <c r="B4" s="67"/>
      <c r="C4" s="67"/>
      <c r="D4" s="67"/>
      <c r="E4" s="67"/>
      <c r="F4" s="67"/>
      <c r="G4" s="67"/>
      <c r="H4" s="67"/>
      <c r="I4" s="816" t="s">
        <v>257</v>
      </c>
      <c r="J4" s="816"/>
    </row>
    <row r="5" spans="1:12" ht="16.5" thickBot="1">
      <c r="A5" s="806" t="s">
        <v>56</v>
      </c>
      <c r="B5" s="806" t="s">
        <v>57</v>
      </c>
      <c r="C5" s="817" t="s">
        <v>248</v>
      </c>
      <c r="D5" s="817"/>
      <c r="E5" s="817" t="s">
        <v>249</v>
      </c>
      <c r="F5" s="817"/>
      <c r="G5" s="817" t="s">
        <v>250</v>
      </c>
      <c r="H5" s="817"/>
      <c r="I5" s="817" t="s">
        <v>251</v>
      </c>
      <c r="J5" s="817"/>
    </row>
    <row r="6" spans="1:12" ht="37.15" customHeight="1">
      <c r="A6" s="806"/>
      <c r="B6" s="806"/>
      <c r="C6" s="68" t="s">
        <v>252</v>
      </c>
      <c r="D6" s="68" t="s">
        <v>253</v>
      </c>
      <c r="E6" s="68" t="s">
        <v>252</v>
      </c>
      <c r="F6" s="68" t="s">
        <v>253</v>
      </c>
      <c r="G6" s="68" t="s">
        <v>252</v>
      </c>
      <c r="H6" s="68" t="s">
        <v>253</v>
      </c>
      <c r="I6" s="68" t="s">
        <v>252</v>
      </c>
      <c r="J6" s="68" t="s">
        <v>253</v>
      </c>
      <c r="K6" s="69"/>
      <c r="L6" s="70"/>
    </row>
    <row r="7" spans="1:12" ht="34.9" customHeight="1">
      <c r="A7" s="71">
        <v>1</v>
      </c>
      <c r="B7" s="72" t="s">
        <v>3</v>
      </c>
      <c r="C7" s="73">
        <v>7</v>
      </c>
      <c r="D7" s="206" t="e">
        <f t="shared" ref="D7:L7" si="0">D8/D9</f>
        <v>#REF!</v>
      </c>
      <c r="E7" s="73">
        <v>7</v>
      </c>
      <c r="F7" s="206" t="e">
        <f t="shared" si="0"/>
        <v>#REF!</v>
      </c>
      <c r="G7" s="73">
        <v>7</v>
      </c>
      <c r="H7" s="206" t="e">
        <f t="shared" si="0"/>
        <v>#REF!</v>
      </c>
      <c r="I7" s="73">
        <v>15</v>
      </c>
      <c r="J7" s="207" t="e">
        <f t="shared" si="0"/>
        <v>#REF!</v>
      </c>
      <c r="K7" s="74" t="e">
        <f t="shared" si="0"/>
        <v>#DIV/0!</v>
      </c>
      <c r="L7" s="75" t="e">
        <f t="shared" si="0"/>
        <v>#DIV/0!</v>
      </c>
    </row>
    <row r="8" spans="1:12" ht="34.9" customHeight="1">
      <c r="A8" s="76"/>
      <c r="B8" s="77" t="s">
        <v>185</v>
      </c>
      <c r="C8" s="78"/>
      <c r="D8" s="208" t="e">
        <f>#REF!</f>
        <v>#REF!</v>
      </c>
      <c r="E8" s="78"/>
      <c r="F8" s="208" t="e">
        <f>#REF!</f>
        <v>#REF!</v>
      </c>
      <c r="G8" s="78"/>
      <c r="H8" s="208" t="e">
        <f>#REF!</f>
        <v>#REF!</v>
      </c>
      <c r="I8" s="78"/>
      <c r="J8" s="208" t="e">
        <f>#REF!</f>
        <v>#REF!</v>
      </c>
      <c r="K8" s="79"/>
      <c r="L8" s="80"/>
    </row>
    <row r="9" spans="1:12" ht="34.9" customHeight="1">
      <c r="A9" s="76"/>
      <c r="B9" s="77" t="s">
        <v>180</v>
      </c>
      <c r="C9" s="78"/>
      <c r="D9" s="208" t="e">
        <f t="shared" ref="D9:H9" si="1">(D10+D11)/2</f>
        <v>#REF!</v>
      </c>
      <c r="E9" s="78"/>
      <c r="F9" s="208" t="e">
        <f t="shared" si="1"/>
        <v>#REF!</v>
      </c>
      <c r="G9" s="78"/>
      <c r="H9" s="208" t="e">
        <f t="shared" si="1"/>
        <v>#REF!</v>
      </c>
      <c r="I9" s="78"/>
      <c r="J9" s="208" t="e">
        <f>(J10+J11)/2</f>
        <v>#REF!</v>
      </c>
      <c r="K9" s="79"/>
      <c r="L9" s="80"/>
    </row>
    <row r="10" spans="1:12" ht="34.9" customHeight="1">
      <c r="A10" s="76"/>
      <c r="B10" s="77" t="s">
        <v>184</v>
      </c>
      <c r="C10" s="78"/>
      <c r="D10" s="208" t="e">
        <f>#REF!</f>
        <v>#REF!</v>
      </c>
      <c r="E10" s="78"/>
      <c r="F10" s="208" t="e">
        <f>D10</f>
        <v>#REF!</v>
      </c>
      <c r="G10" s="78"/>
      <c r="H10" s="208" t="e">
        <f>F10</f>
        <v>#REF!</v>
      </c>
      <c r="I10" s="78"/>
      <c r="J10" s="208" t="e">
        <f>H10</f>
        <v>#REF!</v>
      </c>
      <c r="K10" s="79"/>
      <c r="L10" s="80"/>
    </row>
    <row r="11" spans="1:12" ht="34.9" customHeight="1">
      <c r="A11" s="76"/>
      <c r="B11" s="77" t="s">
        <v>186</v>
      </c>
      <c r="C11" s="78"/>
      <c r="D11" s="208" t="e">
        <f>#REF!</f>
        <v>#REF!</v>
      </c>
      <c r="E11" s="78"/>
      <c r="F11" s="208" t="e">
        <f>#REF!</f>
        <v>#REF!</v>
      </c>
      <c r="G11" s="78"/>
      <c r="H11" s="208" t="e">
        <f>#REF!</f>
        <v>#REF!</v>
      </c>
      <c r="I11" s="78"/>
      <c r="J11" s="208" t="e">
        <f>#REF!</f>
        <v>#REF!</v>
      </c>
      <c r="K11" s="79"/>
      <c r="L11" s="80"/>
    </row>
    <row r="12" spans="1:12" ht="34.9" customHeight="1">
      <c r="A12" s="81">
        <f>A7+1</f>
        <v>2</v>
      </c>
      <c r="B12" s="82" t="s">
        <v>4</v>
      </c>
      <c r="C12" s="78">
        <v>7</v>
      </c>
      <c r="D12" s="209" t="e">
        <f t="shared" ref="D12:J12" si="2">D13/D14</f>
        <v>#REF!</v>
      </c>
      <c r="E12" s="78">
        <v>7</v>
      </c>
      <c r="F12" s="209" t="e">
        <f t="shared" si="2"/>
        <v>#REF!</v>
      </c>
      <c r="G12" s="78">
        <v>7</v>
      </c>
      <c r="H12" s="209" t="e">
        <f t="shared" si="2"/>
        <v>#REF!</v>
      </c>
      <c r="I12" s="78">
        <v>13</v>
      </c>
      <c r="J12" s="209" t="e">
        <f t="shared" si="2"/>
        <v>#REF!</v>
      </c>
      <c r="K12" s="79" t="e">
        <f>#REF!/1000</f>
        <v>#REF!</v>
      </c>
      <c r="L12" s="80" t="e">
        <f>#REF!/1000</f>
        <v>#REF!</v>
      </c>
    </row>
    <row r="13" spans="1:12" ht="34.9" customHeight="1">
      <c r="A13" s="81"/>
      <c r="B13" s="77" t="s">
        <v>187</v>
      </c>
      <c r="C13" s="78"/>
      <c r="D13" s="208" t="e">
        <f>#REF!</f>
        <v>#REF!</v>
      </c>
      <c r="E13" s="78"/>
      <c r="F13" s="208" t="e">
        <f>#REF!</f>
        <v>#REF!</v>
      </c>
      <c r="G13" s="78"/>
      <c r="H13" s="208" t="e">
        <f>#REF!</f>
        <v>#REF!</v>
      </c>
      <c r="I13" s="78"/>
      <c r="J13" s="208" t="e">
        <f>#REF!</f>
        <v>#REF!</v>
      </c>
      <c r="K13" s="79"/>
      <c r="L13" s="80"/>
    </row>
    <row r="14" spans="1:12" ht="34.9" customHeight="1">
      <c r="A14" s="81"/>
      <c r="B14" s="77" t="s">
        <v>188</v>
      </c>
      <c r="C14" s="78"/>
      <c r="D14" s="208" t="e">
        <f>#REF!</f>
        <v>#REF!</v>
      </c>
      <c r="E14" s="78"/>
      <c r="F14" s="208" t="e">
        <f>#REF!</f>
        <v>#REF!</v>
      </c>
      <c r="G14" s="78"/>
      <c r="H14" s="208" t="e">
        <f>#REF!</f>
        <v>#REF!</v>
      </c>
      <c r="I14" s="78"/>
      <c r="J14" s="208" t="e">
        <f>#REF!</f>
        <v>#REF!</v>
      </c>
      <c r="K14" s="79"/>
      <c r="L14" s="80"/>
    </row>
    <row r="15" spans="1:12" ht="34.9" customHeight="1">
      <c r="A15" s="81">
        <f>A12+1</f>
        <v>3</v>
      </c>
      <c r="B15" s="82" t="s">
        <v>5</v>
      </c>
      <c r="C15" s="78">
        <v>7</v>
      </c>
      <c r="D15" s="210" t="e">
        <f t="shared" ref="D15:J15" si="3">D16/(D17-D18)</f>
        <v>#REF!</v>
      </c>
      <c r="E15" s="78">
        <v>7</v>
      </c>
      <c r="F15" s="210" t="e">
        <f t="shared" si="3"/>
        <v>#REF!</v>
      </c>
      <c r="G15" s="78">
        <v>7</v>
      </c>
      <c r="H15" s="210" t="e">
        <f t="shared" si="3"/>
        <v>#REF!</v>
      </c>
      <c r="I15" s="78">
        <v>12</v>
      </c>
      <c r="J15" s="210" t="e">
        <f t="shared" si="3"/>
        <v>#REF!</v>
      </c>
      <c r="K15" s="79" t="e">
        <f>#REF!/1000</f>
        <v>#REF!</v>
      </c>
      <c r="L15" s="80" t="e">
        <f>(#REF!-#REF!)/1000</f>
        <v>#REF!</v>
      </c>
    </row>
    <row r="16" spans="1:12" ht="34.9" customHeight="1">
      <c r="A16" s="81"/>
      <c r="B16" s="77" t="s">
        <v>181</v>
      </c>
      <c r="C16" s="78"/>
      <c r="D16" s="208" t="e">
        <f>#REF!</f>
        <v>#REF!</v>
      </c>
      <c r="E16" s="78"/>
      <c r="F16" s="208" t="e">
        <f>#REF!</f>
        <v>#REF!</v>
      </c>
      <c r="G16" s="78"/>
      <c r="H16" s="208" t="e">
        <f>#REF!</f>
        <v>#REF!</v>
      </c>
      <c r="I16" s="78"/>
      <c r="J16" s="208" t="e">
        <f>#REF!</f>
        <v>#REF!</v>
      </c>
      <c r="K16" s="79"/>
      <c r="L16" s="80"/>
    </row>
    <row r="17" spans="1:12" ht="34.9" customHeight="1">
      <c r="A17" s="81"/>
      <c r="B17" s="77" t="s">
        <v>182</v>
      </c>
      <c r="C17" s="78"/>
      <c r="D17" s="208" t="e">
        <f>#REF!</f>
        <v>#REF!</v>
      </c>
      <c r="E17" s="78"/>
      <c r="F17" s="208" t="e">
        <f>#REF!</f>
        <v>#REF!</v>
      </c>
      <c r="G17" s="78"/>
      <c r="H17" s="208" t="e">
        <f>#REF!</f>
        <v>#REF!</v>
      </c>
      <c r="I17" s="78"/>
      <c r="J17" s="208" t="e">
        <f>#REF!</f>
        <v>#REF!</v>
      </c>
      <c r="K17" s="79"/>
      <c r="L17" s="80"/>
    </row>
    <row r="18" spans="1:12" ht="34.9" customHeight="1">
      <c r="A18" s="81"/>
      <c r="B18" s="77" t="s">
        <v>183</v>
      </c>
      <c r="C18" s="78"/>
      <c r="D18" s="208" t="e">
        <f>#REF!</f>
        <v>#REF!</v>
      </c>
      <c r="E18" s="78"/>
      <c r="F18" s="208" t="e">
        <f>#REF!</f>
        <v>#REF!</v>
      </c>
      <c r="G18" s="78"/>
      <c r="H18" s="208" t="e">
        <f>#REF!</f>
        <v>#REF!</v>
      </c>
      <c r="I18" s="78"/>
      <c r="J18" s="208" t="e">
        <f>#REF!</f>
        <v>#REF!</v>
      </c>
      <c r="K18" s="79"/>
      <c r="L18" s="80"/>
    </row>
    <row r="19" spans="1:12" ht="34.9" customHeight="1">
      <c r="A19" s="81">
        <f>A15+1</f>
        <v>4</v>
      </c>
      <c r="B19" s="82" t="s">
        <v>6</v>
      </c>
      <c r="C19" s="78">
        <v>32</v>
      </c>
      <c r="D19" s="211" t="e">
        <f t="shared" ref="D19:J19" si="4">D20/(D21/D22)</f>
        <v>#REF!</v>
      </c>
      <c r="E19" s="78">
        <v>32</v>
      </c>
      <c r="F19" s="211" t="e">
        <f t="shared" si="4"/>
        <v>#REF!</v>
      </c>
      <c r="G19" s="78">
        <v>32</v>
      </c>
      <c r="H19" s="211" t="e">
        <f t="shared" si="4"/>
        <v>#REF!</v>
      </c>
      <c r="I19" s="78">
        <v>12</v>
      </c>
      <c r="J19" s="211" t="e">
        <f t="shared" si="4"/>
        <v>#REF!</v>
      </c>
      <c r="K19" s="79" t="e">
        <f>#REF!/1000</f>
        <v>#REF!</v>
      </c>
      <c r="L19" s="80" t="e">
        <f>((#REF!+#REF!)/2)/1000</f>
        <v>#REF!</v>
      </c>
    </row>
    <row r="20" spans="1:12" ht="34.9" customHeight="1">
      <c r="A20" s="81"/>
      <c r="B20" s="77" t="s">
        <v>193</v>
      </c>
      <c r="C20" s="78"/>
      <c r="D20" s="212">
        <v>90</v>
      </c>
      <c r="E20" s="78"/>
      <c r="F20" s="212">
        <v>180</v>
      </c>
      <c r="G20" s="78"/>
      <c r="H20" s="212">
        <v>270</v>
      </c>
      <c r="I20" s="78"/>
      <c r="J20" s="212">
        <v>365</v>
      </c>
      <c r="K20" s="79"/>
      <c r="L20" s="80"/>
    </row>
    <row r="21" spans="1:12" ht="34.9" customHeight="1">
      <c r="A21" s="81"/>
      <c r="B21" s="77" t="s">
        <v>194</v>
      </c>
      <c r="C21" s="78"/>
      <c r="D21" s="208" t="e">
        <f>#REF!</f>
        <v>#REF!</v>
      </c>
      <c r="E21" s="78"/>
      <c r="F21" s="208" t="e">
        <f>#REF!</f>
        <v>#REF!</v>
      </c>
      <c r="G21" s="78"/>
      <c r="H21" s="208" t="e">
        <f>#REF!</f>
        <v>#REF!</v>
      </c>
      <c r="I21" s="78"/>
      <c r="J21" s="208" t="e">
        <f>#REF!</f>
        <v>#REF!</v>
      </c>
      <c r="K21" s="79"/>
      <c r="L21" s="80"/>
    </row>
    <row r="22" spans="1:12" ht="34.9" customHeight="1">
      <c r="A22" s="81"/>
      <c r="B22" s="77" t="s">
        <v>195</v>
      </c>
      <c r="C22" s="78"/>
      <c r="D22" s="208" t="e">
        <f t="shared" ref="D22:H22" si="5">(D23+D24)/2</f>
        <v>#REF!</v>
      </c>
      <c r="E22" s="78"/>
      <c r="F22" s="208" t="e">
        <f t="shared" si="5"/>
        <v>#REF!</v>
      </c>
      <c r="G22" s="78"/>
      <c r="H22" s="208" t="e">
        <f t="shared" si="5"/>
        <v>#REF!</v>
      </c>
      <c r="I22" s="78"/>
      <c r="J22" s="208" t="e">
        <f>(J23+J24)/2</f>
        <v>#REF!</v>
      </c>
      <c r="K22" s="79"/>
      <c r="L22" s="80"/>
    </row>
    <row r="23" spans="1:12" ht="34.9" customHeight="1">
      <c r="A23" s="81"/>
      <c r="B23" s="77" t="s">
        <v>196</v>
      </c>
      <c r="C23" s="78"/>
      <c r="D23" s="208" t="e">
        <f>#REF!</f>
        <v>#REF!</v>
      </c>
      <c r="E23" s="78"/>
      <c r="F23" s="208" t="e">
        <f>D23</f>
        <v>#REF!</v>
      </c>
      <c r="G23" s="78"/>
      <c r="H23" s="208" t="e">
        <f>F23</f>
        <v>#REF!</v>
      </c>
      <c r="I23" s="78"/>
      <c r="J23" s="208" t="e">
        <f>H23</f>
        <v>#REF!</v>
      </c>
      <c r="K23" s="79"/>
      <c r="L23" s="80"/>
    </row>
    <row r="24" spans="1:12" ht="34.9" customHeight="1">
      <c r="A24" s="81"/>
      <c r="B24" s="77" t="s">
        <v>197</v>
      </c>
      <c r="C24" s="78"/>
      <c r="D24" s="208" t="e">
        <f>#REF!</f>
        <v>#REF!</v>
      </c>
      <c r="E24" s="78"/>
      <c r="F24" s="208" t="e">
        <f>#REF!</f>
        <v>#REF!</v>
      </c>
      <c r="G24" s="78"/>
      <c r="H24" s="208" t="e">
        <f>#REF!</f>
        <v>#REF!</v>
      </c>
      <c r="I24" s="78"/>
      <c r="J24" s="208" t="e">
        <f>#REF!</f>
        <v>#REF!</v>
      </c>
      <c r="K24" s="79"/>
      <c r="L24" s="80"/>
    </row>
    <row r="25" spans="1:12" ht="34.9" customHeight="1">
      <c r="A25" s="81">
        <f>A19+1</f>
        <v>5</v>
      </c>
      <c r="B25" s="82" t="s">
        <v>7</v>
      </c>
      <c r="C25" s="78">
        <v>7</v>
      </c>
      <c r="D25" s="211">
        <v>90</v>
      </c>
      <c r="E25" s="78">
        <v>7</v>
      </c>
      <c r="F25" s="211">
        <v>90</v>
      </c>
      <c r="G25" s="78">
        <v>7</v>
      </c>
      <c r="H25" s="211">
        <v>90</v>
      </c>
      <c r="I25" s="78">
        <v>20</v>
      </c>
      <c r="J25" s="211" t="e">
        <f t="shared" ref="J25" si="6">J26/(J27/J28)</f>
        <v>#REF!</v>
      </c>
      <c r="K25" s="79" t="e">
        <f>K19</f>
        <v>#REF!</v>
      </c>
      <c r="L25" s="80" t="e">
        <f>((#REF!+#REF!)/2)/1000</f>
        <v>#REF!</v>
      </c>
    </row>
    <row r="26" spans="1:12" ht="34.9" customHeight="1">
      <c r="A26" s="81"/>
      <c r="B26" s="77" t="s">
        <v>198</v>
      </c>
      <c r="C26" s="78"/>
      <c r="D26" s="212">
        <f>D20</f>
        <v>90</v>
      </c>
      <c r="E26" s="78"/>
      <c r="F26" s="212">
        <f t="shared" ref="F26:J27" si="7">F20</f>
        <v>180</v>
      </c>
      <c r="G26" s="78"/>
      <c r="H26" s="212">
        <f t="shared" si="7"/>
        <v>270</v>
      </c>
      <c r="I26" s="78"/>
      <c r="J26" s="212">
        <f t="shared" si="7"/>
        <v>365</v>
      </c>
      <c r="K26" s="79"/>
      <c r="L26" s="80"/>
    </row>
    <row r="27" spans="1:12" ht="34.9" customHeight="1">
      <c r="A27" s="81"/>
      <c r="B27" s="77" t="s">
        <v>194</v>
      </c>
      <c r="C27" s="78"/>
      <c r="D27" s="208" t="e">
        <f>D21</f>
        <v>#REF!</v>
      </c>
      <c r="E27" s="78"/>
      <c r="F27" s="208" t="e">
        <f t="shared" si="7"/>
        <v>#REF!</v>
      </c>
      <c r="G27" s="78"/>
      <c r="H27" s="208" t="e">
        <f t="shared" si="7"/>
        <v>#REF!</v>
      </c>
      <c r="I27" s="78"/>
      <c r="J27" s="208" t="e">
        <f t="shared" si="7"/>
        <v>#REF!</v>
      </c>
      <c r="K27" s="79"/>
      <c r="L27" s="80"/>
    </row>
    <row r="28" spans="1:12" ht="34.9" customHeight="1">
      <c r="A28" s="81"/>
      <c r="B28" s="77" t="s">
        <v>254</v>
      </c>
      <c r="C28" s="78"/>
      <c r="D28" s="208" t="e">
        <f t="shared" ref="D28:H28" si="8">(D29+D30)/2</f>
        <v>#REF!</v>
      </c>
      <c r="E28" s="78"/>
      <c r="F28" s="208" t="e">
        <f t="shared" si="8"/>
        <v>#REF!</v>
      </c>
      <c r="G28" s="78"/>
      <c r="H28" s="208" t="e">
        <f t="shared" si="8"/>
        <v>#REF!</v>
      </c>
      <c r="I28" s="78"/>
      <c r="J28" s="208" t="e">
        <f>(J29+J30)/2</f>
        <v>#REF!</v>
      </c>
      <c r="K28" s="79"/>
      <c r="L28" s="80"/>
    </row>
    <row r="29" spans="1:12" ht="34.9" customHeight="1">
      <c r="A29" s="81"/>
      <c r="B29" s="77" t="s">
        <v>199</v>
      </c>
      <c r="C29" s="78"/>
      <c r="D29" s="208" t="e">
        <f>#REF!</f>
        <v>#REF!</v>
      </c>
      <c r="E29" s="78"/>
      <c r="F29" s="208" t="e">
        <f>D29</f>
        <v>#REF!</v>
      </c>
      <c r="G29" s="78"/>
      <c r="H29" s="208" t="e">
        <f>F29</f>
        <v>#REF!</v>
      </c>
      <c r="I29" s="78"/>
      <c r="J29" s="208" t="e">
        <f>H29</f>
        <v>#REF!</v>
      </c>
      <c r="K29" s="79"/>
      <c r="L29" s="80"/>
    </row>
    <row r="30" spans="1:12" ht="34.9" customHeight="1">
      <c r="A30" s="81"/>
      <c r="B30" s="77" t="s">
        <v>200</v>
      </c>
      <c r="C30" s="78"/>
      <c r="D30" s="208" t="e">
        <f>#REF!</f>
        <v>#REF!</v>
      </c>
      <c r="E30" s="78"/>
      <c r="F30" s="208" t="e">
        <f>#REF!</f>
        <v>#REF!</v>
      </c>
      <c r="G30" s="78"/>
      <c r="H30" s="208" t="e">
        <f>#REF!</f>
        <v>#REF!</v>
      </c>
      <c r="I30" s="78"/>
      <c r="J30" s="208" t="e">
        <f>#REF!</f>
        <v>#REF!</v>
      </c>
      <c r="K30" s="79"/>
      <c r="L30" s="80"/>
    </row>
    <row r="31" spans="1:12" ht="34.9" customHeight="1">
      <c r="A31" s="81">
        <f>A25+1</f>
        <v>6</v>
      </c>
      <c r="B31" s="83" t="s">
        <v>8</v>
      </c>
      <c r="C31" s="78">
        <v>31</v>
      </c>
      <c r="D31" s="210" t="e">
        <f t="shared" ref="D31:J31" si="9">D32/(D33-D34)</f>
        <v>#REF!</v>
      </c>
      <c r="E31" s="78">
        <v>31</v>
      </c>
      <c r="F31" s="210" t="e">
        <f t="shared" si="9"/>
        <v>#REF!</v>
      </c>
      <c r="G31" s="78">
        <v>31</v>
      </c>
      <c r="H31" s="210" t="e">
        <f t="shared" si="9"/>
        <v>#REF!</v>
      </c>
      <c r="I31" s="78">
        <v>13</v>
      </c>
      <c r="J31" s="210" t="e">
        <f t="shared" si="9"/>
        <v>#REF!</v>
      </c>
      <c r="K31" s="79" t="e">
        <f>#REF!/1000</f>
        <v>#REF!</v>
      </c>
      <c r="L31" s="80" t="e">
        <f>(#REF!-#REF!)/1000</f>
        <v>#REF!</v>
      </c>
    </row>
    <row r="32" spans="1:12" ht="34.9" customHeight="1">
      <c r="A32" s="81"/>
      <c r="B32" s="77" t="s">
        <v>191</v>
      </c>
      <c r="C32" s="78"/>
      <c r="D32" s="208" t="e">
        <f>#REF!</f>
        <v>#REF!</v>
      </c>
      <c r="E32" s="78"/>
      <c r="F32" s="208" t="e">
        <f>#REF!</f>
        <v>#REF!</v>
      </c>
      <c r="G32" s="78"/>
      <c r="H32" s="208" t="e">
        <f>#REF!</f>
        <v>#REF!</v>
      </c>
      <c r="I32" s="78"/>
      <c r="J32" s="208" t="e">
        <f>#REF!</f>
        <v>#REF!</v>
      </c>
      <c r="K32" s="79"/>
      <c r="L32" s="80"/>
    </row>
    <row r="33" spans="1:12" ht="34.9" customHeight="1">
      <c r="A33" s="81"/>
      <c r="B33" s="77" t="s">
        <v>192</v>
      </c>
      <c r="C33" s="78"/>
      <c r="D33" s="208" t="e">
        <f>#REF!</f>
        <v>#REF!</v>
      </c>
      <c r="E33" s="78"/>
      <c r="F33" s="208" t="e">
        <f>#REF!</f>
        <v>#REF!</v>
      </c>
      <c r="G33" s="78"/>
      <c r="H33" s="208" t="e">
        <f>#REF!</f>
        <v>#REF!</v>
      </c>
      <c r="I33" s="78"/>
      <c r="J33" s="208" t="e">
        <f>#REF!</f>
        <v>#REF!</v>
      </c>
      <c r="K33" s="79"/>
      <c r="L33" s="80"/>
    </row>
    <row r="34" spans="1:12" ht="34.9" customHeight="1">
      <c r="A34" s="81"/>
      <c r="B34" s="77" t="s">
        <v>190</v>
      </c>
      <c r="C34" s="78"/>
      <c r="D34" s="208" t="e">
        <f>D18</f>
        <v>#REF!</v>
      </c>
      <c r="E34" s="78"/>
      <c r="F34" s="208" t="e">
        <f>F18</f>
        <v>#REF!</v>
      </c>
      <c r="G34" s="78"/>
      <c r="H34" s="208" t="e">
        <f>H18</f>
        <v>#REF!</v>
      </c>
      <c r="I34" s="78"/>
      <c r="J34" s="208" t="e">
        <f>J18</f>
        <v>#REF!</v>
      </c>
      <c r="K34" s="79"/>
      <c r="L34" s="80"/>
    </row>
    <row r="35" spans="1:12" ht="34.9" customHeight="1">
      <c r="A35" s="81">
        <f>A31+1</f>
        <v>7</v>
      </c>
      <c r="B35" s="83" t="s">
        <v>274</v>
      </c>
      <c r="C35" s="78"/>
      <c r="D35" s="213"/>
      <c r="E35" s="78"/>
      <c r="F35" s="213"/>
      <c r="G35" s="78"/>
      <c r="H35" s="211"/>
      <c r="I35" s="78">
        <v>13</v>
      </c>
      <c r="J35" s="214" t="e">
        <f>J36/J37</f>
        <v>#DIV/0!</v>
      </c>
      <c r="K35" s="79" t="e">
        <f>K19</f>
        <v>#REF!</v>
      </c>
      <c r="L35" s="80" t="e">
        <f>L19</f>
        <v>#REF!</v>
      </c>
    </row>
    <row r="36" spans="1:12" ht="34.9" customHeight="1">
      <c r="A36" s="81"/>
      <c r="B36" s="77" t="s">
        <v>15</v>
      </c>
      <c r="C36" s="78"/>
      <c r="D36" s="215"/>
      <c r="E36" s="78"/>
      <c r="F36" s="215"/>
      <c r="G36" s="78"/>
      <c r="H36" s="212"/>
      <c r="I36" s="78"/>
      <c r="J36" s="159"/>
      <c r="K36" s="79"/>
      <c r="L36" s="80"/>
    </row>
    <row r="37" spans="1:12" ht="34.9" customHeight="1">
      <c r="A37" s="81"/>
      <c r="B37" s="77" t="s">
        <v>201</v>
      </c>
      <c r="C37" s="78"/>
      <c r="D37" s="215"/>
      <c r="E37" s="78"/>
      <c r="F37" s="215"/>
      <c r="G37" s="78"/>
      <c r="H37" s="212"/>
      <c r="I37" s="78"/>
      <c r="J37" s="147"/>
      <c r="K37" s="79"/>
      <c r="L37" s="80"/>
    </row>
    <row r="38" spans="1:12" ht="34.9" customHeight="1">
      <c r="A38" s="81"/>
      <c r="B38" s="77" t="s">
        <v>202</v>
      </c>
      <c r="C38" s="78"/>
      <c r="D38" s="215"/>
      <c r="E38" s="78"/>
      <c r="F38" s="215"/>
      <c r="G38" s="78"/>
      <c r="H38" s="212"/>
      <c r="I38" s="78"/>
      <c r="J38" s="147"/>
      <c r="K38" s="79"/>
      <c r="L38" s="80"/>
    </row>
    <row r="39" spans="1:12" ht="34.9" customHeight="1">
      <c r="A39" s="81"/>
      <c r="B39" s="77" t="s">
        <v>203</v>
      </c>
      <c r="C39" s="78"/>
      <c r="D39" s="215"/>
      <c r="E39" s="78"/>
      <c r="F39" s="215"/>
      <c r="G39" s="78"/>
      <c r="H39" s="212"/>
      <c r="I39" s="78"/>
      <c r="J39" s="147"/>
      <c r="K39" s="79"/>
      <c r="L39" s="80"/>
    </row>
    <row r="40" spans="1:12" ht="48" customHeight="1">
      <c r="A40" s="81"/>
      <c r="B40" s="77" t="s">
        <v>204</v>
      </c>
      <c r="C40" s="78"/>
      <c r="D40" s="215"/>
      <c r="E40" s="78"/>
      <c r="F40" s="215"/>
      <c r="G40" s="78"/>
      <c r="H40" s="212"/>
      <c r="I40" s="78"/>
      <c r="J40" s="147"/>
      <c r="K40" s="79"/>
      <c r="L40" s="80"/>
    </row>
    <row r="41" spans="1:12" ht="34.9" customHeight="1">
      <c r="A41" s="81">
        <f>A35+1</f>
        <v>8</v>
      </c>
      <c r="B41" s="83" t="s">
        <v>71</v>
      </c>
      <c r="C41" s="78">
        <v>9</v>
      </c>
      <c r="D41" s="211">
        <v>2</v>
      </c>
      <c r="E41" s="78">
        <v>9</v>
      </c>
      <c r="F41" s="211">
        <v>2</v>
      </c>
      <c r="G41" s="78">
        <v>9</v>
      </c>
      <c r="H41" s="211">
        <v>2</v>
      </c>
      <c r="I41" s="78">
        <v>2</v>
      </c>
      <c r="J41" s="211"/>
      <c r="K41" s="79" t="e">
        <f>L19</f>
        <v>#REF!</v>
      </c>
      <c r="L41" s="84" t="e">
        <f>L19</f>
        <v>#REF!</v>
      </c>
    </row>
    <row r="42" spans="1:12" ht="34.9" customHeight="1" thickBot="1">
      <c r="A42" s="811" t="s">
        <v>83</v>
      </c>
      <c r="B42" s="811"/>
      <c r="C42" s="85">
        <f>SUM(C7:C41)</f>
        <v>100</v>
      </c>
      <c r="D42" s="216"/>
      <c r="E42" s="85">
        <f>SUM(E7:E41)</f>
        <v>100</v>
      </c>
      <c r="F42" s="216"/>
      <c r="G42" s="85">
        <f>SUM(G7:G41)</f>
        <v>100</v>
      </c>
      <c r="H42" s="216"/>
      <c r="I42" s="85">
        <f>SUM(I7:I41)</f>
        <v>100</v>
      </c>
      <c r="J42" s="216"/>
      <c r="K42" s="86"/>
      <c r="L42" s="87"/>
    </row>
    <row r="43" spans="1:12" ht="34.9" customHeight="1" thickBot="1">
      <c r="A43" s="88"/>
      <c r="B43" s="89"/>
      <c r="C43" s="90"/>
      <c r="D43" s="90"/>
      <c r="E43" s="90"/>
      <c r="F43" s="90"/>
      <c r="G43" s="90"/>
      <c r="H43" s="90"/>
      <c r="I43" s="90"/>
      <c r="J43" s="90"/>
      <c r="K43" s="91"/>
      <c r="L43" s="92"/>
    </row>
    <row r="44" spans="1:12" ht="19.5" customHeight="1">
      <c r="A44" s="88"/>
      <c r="B44" s="89"/>
      <c r="C44" s="90"/>
      <c r="D44" s="90"/>
      <c r="E44" s="90"/>
      <c r="F44" s="90"/>
      <c r="G44" s="90"/>
      <c r="H44" s="90"/>
      <c r="I44" s="812" t="s">
        <v>255</v>
      </c>
      <c r="J44" s="812"/>
      <c r="K44" s="93"/>
      <c r="L44" s="87"/>
    </row>
    <row r="45" spans="1:12" ht="24" customHeight="1">
      <c r="A45" s="813" t="s">
        <v>247</v>
      </c>
      <c r="B45" s="813"/>
      <c r="C45" s="813"/>
      <c r="D45" s="813"/>
      <c r="E45" s="813"/>
      <c r="F45" s="813"/>
      <c r="G45" s="813"/>
      <c r="H45" s="813"/>
      <c r="I45" s="813"/>
      <c r="J45" s="813"/>
      <c r="K45" s="93"/>
      <c r="L45" s="87"/>
    </row>
    <row r="46" spans="1:12" ht="24" customHeight="1">
      <c r="A46" s="813" t="s">
        <v>1079</v>
      </c>
      <c r="B46" s="813"/>
      <c r="C46" s="813"/>
      <c r="D46" s="813"/>
      <c r="E46" s="813"/>
      <c r="F46" s="813"/>
      <c r="G46" s="813"/>
      <c r="H46" s="813"/>
      <c r="I46" s="813"/>
      <c r="J46" s="813"/>
      <c r="K46" s="93"/>
      <c r="L46" s="87"/>
    </row>
    <row r="47" spans="1:12" ht="21" customHeight="1">
      <c r="A47" s="88"/>
      <c r="B47" s="89"/>
      <c r="C47" s="90"/>
      <c r="D47" s="90"/>
      <c r="E47" s="90"/>
      <c r="F47" s="90"/>
      <c r="G47" s="90"/>
      <c r="H47" s="90"/>
      <c r="I47" s="814" t="s">
        <v>273</v>
      </c>
      <c r="J47" s="814"/>
      <c r="K47" s="93"/>
      <c r="L47" s="87"/>
    </row>
    <row r="48" spans="1:12" ht="34.9" customHeight="1">
      <c r="A48" s="806" t="s">
        <v>56</v>
      </c>
      <c r="B48" s="806" t="s">
        <v>57</v>
      </c>
      <c r="C48" s="806" t="s">
        <v>248</v>
      </c>
      <c r="D48" s="806"/>
      <c r="E48" s="806" t="s">
        <v>249</v>
      </c>
      <c r="F48" s="806"/>
      <c r="G48" s="806" t="s">
        <v>250</v>
      </c>
      <c r="H48" s="806"/>
      <c r="I48" s="806" t="s">
        <v>251</v>
      </c>
      <c r="J48" s="806"/>
      <c r="K48" s="93"/>
      <c r="L48" s="87"/>
    </row>
    <row r="49" spans="1:12" ht="37.15" customHeight="1">
      <c r="A49" s="806"/>
      <c r="B49" s="806"/>
      <c r="C49" s="68" t="s">
        <v>252</v>
      </c>
      <c r="D49" s="68" t="s">
        <v>253</v>
      </c>
      <c r="E49" s="68" t="s">
        <v>252</v>
      </c>
      <c r="F49" s="68" t="s">
        <v>253</v>
      </c>
      <c r="G49" s="68" t="s">
        <v>252</v>
      </c>
      <c r="H49" s="68" t="s">
        <v>253</v>
      </c>
      <c r="I49" s="68" t="s">
        <v>252</v>
      </c>
      <c r="J49" s="68" t="s">
        <v>253</v>
      </c>
      <c r="K49" s="94"/>
      <c r="L49" s="95"/>
    </row>
    <row r="50" spans="1:12" s="49" customFormat="1" ht="35.450000000000003" customHeight="1">
      <c r="A50" s="96">
        <v>1</v>
      </c>
      <c r="B50" s="97" t="s">
        <v>9</v>
      </c>
      <c r="C50" s="98">
        <v>35</v>
      </c>
      <c r="D50" s="217" t="e">
        <f t="shared" ref="D50:J50" si="10">D51/D52</f>
        <v>#REF!</v>
      </c>
      <c r="E50" s="98">
        <v>35</v>
      </c>
      <c r="F50" s="217" t="e">
        <f t="shared" si="10"/>
        <v>#REF!</v>
      </c>
      <c r="G50" s="98">
        <v>35</v>
      </c>
      <c r="H50" s="217" t="e">
        <f t="shared" si="10"/>
        <v>#REF!</v>
      </c>
      <c r="I50" s="98">
        <v>30</v>
      </c>
      <c r="J50" s="217" t="e">
        <f t="shared" si="10"/>
        <v>#REF!</v>
      </c>
    </row>
    <row r="51" spans="1:12" s="49" customFormat="1" ht="35.450000000000003" customHeight="1">
      <c r="A51" s="96"/>
      <c r="B51" s="99" t="s">
        <v>206</v>
      </c>
      <c r="C51" s="100"/>
      <c r="D51" s="218" t="e">
        <f>#REF!</f>
        <v>#REF!</v>
      </c>
      <c r="E51" s="100"/>
      <c r="F51" s="218" t="e">
        <f>#REF!</f>
        <v>#REF!</v>
      </c>
      <c r="G51" s="100"/>
      <c r="H51" s="218" t="e">
        <f>#REF!</f>
        <v>#REF!</v>
      </c>
      <c r="I51" s="100"/>
      <c r="J51" s="218" t="e">
        <f>#REF!</f>
        <v>#REF!</v>
      </c>
    </row>
    <row r="52" spans="1:12" s="49" customFormat="1" ht="35.450000000000003" customHeight="1">
      <c r="A52" s="101"/>
      <c r="B52" s="99" t="s">
        <v>205</v>
      </c>
      <c r="C52" s="100"/>
      <c r="D52" s="218" t="e">
        <f>#REF!</f>
        <v>#REF!</v>
      </c>
      <c r="E52" s="100"/>
      <c r="F52" s="218" t="e">
        <f>#REF!</f>
        <v>#REF!</v>
      </c>
      <c r="G52" s="100"/>
      <c r="H52" s="218" t="e">
        <f>#REF!</f>
        <v>#REF!</v>
      </c>
      <c r="I52" s="100"/>
      <c r="J52" s="218" t="e">
        <f>#REF!</f>
        <v>#REF!</v>
      </c>
    </row>
    <row r="53" spans="1:12" s="49" customFormat="1" ht="35.450000000000003" customHeight="1">
      <c r="A53" s="102">
        <f>A50+1</f>
        <v>2</v>
      </c>
      <c r="B53" s="83" t="s">
        <v>10</v>
      </c>
      <c r="C53" s="100"/>
      <c r="D53" s="219"/>
      <c r="E53" s="100"/>
      <c r="F53" s="219"/>
      <c r="G53" s="100"/>
      <c r="H53" s="219"/>
      <c r="I53" s="100">
        <v>15</v>
      </c>
      <c r="J53" s="219">
        <f t="shared" ref="J53" si="11">J54/J55</f>
        <v>0.28633352387280098</v>
      </c>
    </row>
    <row r="54" spans="1:12" s="49" customFormat="1" ht="35.450000000000003" customHeight="1">
      <c r="A54" s="96"/>
      <c r="B54" s="77" t="s">
        <v>207</v>
      </c>
      <c r="C54" s="100"/>
      <c r="D54" s="218"/>
      <c r="E54" s="100"/>
      <c r="F54" s="218"/>
      <c r="G54" s="100"/>
      <c r="H54" s="218"/>
      <c r="I54" s="100"/>
      <c r="J54" s="218">
        <v>3318440.7970000003</v>
      </c>
    </row>
    <row r="55" spans="1:12" s="49" customFormat="1" ht="35.450000000000003" customHeight="1">
      <c r="A55" s="101"/>
      <c r="B55" s="77" t="s">
        <v>208</v>
      </c>
      <c r="C55" s="100"/>
      <c r="D55" s="218"/>
      <c r="E55" s="100"/>
      <c r="F55" s="218"/>
      <c r="G55" s="100"/>
      <c r="H55" s="218"/>
      <c r="I55" s="100"/>
      <c r="J55" s="218">
        <v>11589424.640595572</v>
      </c>
    </row>
    <row r="56" spans="1:12" s="49" customFormat="1" ht="35.450000000000003" customHeight="1">
      <c r="A56" s="102">
        <f>A53+1</f>
        <v>3</v>
      </c>
      <c r="B56" s="82" t="s">
        <v>11</v>
      </c>
      <c r="C56" s="100">
        <v>5</v>
      </c>
      <c r="D56" s="220" t="e">
        <f t="shared" ref="D56:J56" si="12">D57/D58</f>
        <v>#REF!</v>
      </c>
      <c r="E56" s="100">
        <v>5</v>
      </c>
      <c r="F56" s="220" t="e">
        <f t="shared" si="12"/>
        <v>#REF!</v>
      </c>
      <c r="G56" s="100">
        <v>5</v>
      </c>
      <c r="H56" s="220" t="e">
        <f t="shared" si="12"/>
        <v>#REF!</v>
      </c>
      <c r="I56" s="100">
        <v>5</v>
      </c>
      <c r="J56" s="220" t="e">
        <f t="shared" si="12"/>
        <v>#REF!</v>
      </c>
    </row>
    <row r="57" spans="1:12" s="49" customFormat="1" ht="35.450000000000003" customHeight="1">
      <c r="A57" s="96"/>
      <c r="B57" s="77" t="s">
        <v>194</v>
      </c>
      <c r="C57" s="100"/>
      <c r="D57" s="208" t="e">
        <f>D21</f>
        <v>#REF!</v>
      </c>
      <c r="E57" s="100"/>
      <c r="F57" s="208" t="e">
        <f>F21</f>
        <v>#REF!</v>
      </c>
      <c r="G57" s="100"/>
      <c r="H57" s="208" t="e">
        <f>H21</f>
        <v>#REF!</v>
      </c>
      <c r="I57" s="100"/>
      <c r="J57" s="208" t="e">
        <f>J21</f>
        <v>#REF!</v>
      </c>
    </row>
    <row r="58" spans="1:12" s="49" customFormat="1" ht="35.450000000000003" customHeight="1">
      <c r="A58" s="101"/>
      <c r="B58" s="77" t="s">
        <v>210</v>
      </c>
      <c r="C58" s="100"/>
      <c r="D58" s="218">
        <f>'[2]КПЭ и ИПЭ_Свод'!$G$49</f>
        <v>30307</v>
      </c>
      <c r="E58" s="100"/>
      <c r="F58" s="218">
        <f>D58</f>
        <v>30307</v>
      </c>
      <c r="G58" s="100"/>
      <c r="H58" s="218">
        <f>F58</f>
        <v>30307</v>
      </c>
      <c r="I58" s="100"/>
      <c r="J58" s="218">
        <f>H58</f>
        <v>30307</v>
      </c>
    </row>
    <row r="59" spans="1:12" s="49" customFormat="1" ht="35.450000000000003" customHeight="1">
      <c r="A59" s="102">
        <f>A56+1</f>
        <v>4</v>
      </c>
      <c r="B59" s="82" t="s">
        <v>12</v>
      </c>
      <c r="C59" s="100">
        <v>5</v>
      </c>
      <c r="D59" s="219" t="e">
        <f t="shared" ref="D59:J59" si="13">D60/D61</f>
        <v>#REF!</v>
      </c>
      <c r="E59" s="100">
        <v>5</v>
      </c>
      <c r="F59" s="219" t="e">
        <f t="shared" si="13"/>
        <v>#REF!</v>
      </c>
      <c r="G59" s="100">
        <v>5</v>
      </c>
      <c r="H59" s="219" t="e">
        <f t="shared" si="13"/>
        <v>#REF!</v>
      </c>
      <c r="I59" s="100">
        <v>5</v>
      </c>
      <c r="J59" s="219" t="e">
        <f t="shared" si="13"/>
        <v>#REF!</v>
      </c>
    </row>
    <row r="60" spans="1:12" s="49" customFormat="1" ht="35.450000000000003" customHeight="1">
      <c r="A60" s="96"/>
      <c r="B60" s="77" t="s">
        <v>194</v>
      </c>
      <c r="C60" s="100"/>
      <c r="D60" s="208" t="e">
        <f>D57</f>
        <v>#REF!</v>
      </c>
      <c r="E60" s="100"/>
      <c r="F60" s="208" t="e">
        <f t="shared" ref="F60:J60" si="14">F57</f>
        <v>#REF!</v>
      </c>
      <c r="G60" s="100"/>
      <c r="H60" s="208" t="e">
        <f t="shared" si="14"/>
        <v>#REF!</v>
      </c>
      <c r="I60" s="100"/>
      <c r="J60" s="208" t="e">
        <f t="shared" si="14"/>
        <v>#REF!</v>
      </c>
    </row>
    <row r="61" spans="1:12" s="49" customFormat="1" ht="35.450000000000003" customHeight="1">
      <c r="A61" s="96"/>
      <c r="B61" s="77" t="s">
        <v>211</v>
      </c>
      <c r="C61" s="100"/>
      <c r="D61" s="218" t="e">
        <f t="shared" ref="D61:J61" si="15">(D62+D63)/2</f>
        <v>#REF!</v>
      </c>
      <c r="E61" s="100"/>
      <c r="F61" s="218" t="e">
        <f t="shared" si="15"/>
        <v>#REF!</v>
      </c>
      <c r="G61" s="100"/>
      <c r="H61" s="218" t="e">
        <f t="shared" si="15"/>
        <v>#REF!</v>
      </c>
      <c r="I61" s="100"/>
      <c r="J61" s="218" t="e">
        <f t="shared" si="15"/>
        <v>#REF!</v>
      </c>
    </row>
    <row r="62" spans="1:12" s="49" customFormat="1" ht="35.450000000000003" customHeight="1">
      <c r="A62" s="96"/>
      <c r="B62" s="77" t="s">
        <v>214</v>
      </c>
      <c r="C62" s="100"/>
      <c r="D62" s="218" t="e">
        <f>#REF!</f>
        <v>#REF!</v>
      </c>
      <c r="E62" s="100"/>
      <c r="F62" s="218" t="e">
        <f>D62</f>
        <v>#REF!</v>
      </c>
      <c r="G62" s="100"/>
      <c r="H62" s="218" t="e">
        <f>F62</f>
        <v>#REF!</v>
      </c>
      <c r="I62" s="100"/>
      <c r="J62" s="218" t="e">
        <f>H62</f>
        <v>#REF!</v>
      </c>
    </row>
    <row r="63" spans="1:12" s="49" customFormat="1" ht="35.450000000000003" customHeight="1">
      <c r="A63" s="96"/>
      <c r="B63" s="103" t="s">
        <v>213</v>
      </c>
      <c r="C63" s="100"/>
      <c r="D63" s="218" t="e">
        <f>#REF!</f>
        <v>#REF!</v>
      </c>
      <c r="E63" s="100"/>
      <c r="F63" s="218" t="e">
        <f>#REF!</f>
        <v>#REF!</v>
      </c>
      <c r="G63" s="100"/>
      <c r="H63" s="218" t="e">
        <f>#REF!</f>
        <v>#REF!</v>
      </c>
      <c r="I63" s="100"/>
      <c r="J63" s="218" t="e">
        <f>#REF!</f>
        <v>#REF!</v>
      </c>
    </row>
    <row r="64" spans="1:12" s="49" customFormat="1" ht="35.450000000000003" customHeight="1">
      <c r="A64" s="102">
        <f>A59+1</f>
        <v>5</v>
      </c>
      <c r="B64" s="82" t="s">
        <v>215</v>
      </c>
      <c r="C64" s="100">
        <v>5</v>
      </c>
      <c r="D64" s="219" t="e">
        <f t="shared" ref="D64:J64" si="16">D65/D66</f>
        <v>#REF!</v>
      </c>
      <c r="E64" s="100">
        <v>5</v>
      </c>
      <c r="F64" s="219" t="e">
        <f t="shared" si="16"/>
        <v>#REF!</v>
      </c>
      <c r="G64" s="100">
        <v>5</v>
      </c>
      <c r="H64" s="219" t="e">
        <f t="shared" si="16"/>
        <v>#REF!</v>
      </c>
      <c r="I64" s="100"/>
      <c r="J64" s="219" t="e">
        <f t="shared" si="16"/>
        <v>#REF!</v>
      </c>
    </row>
    <row r="65" spans="1:10" s="49" customFormat="1" ht="43.15" customHeight="1">
      <c r="A65" s="96"/>
      <c r="B65" s="77" t="s">
        <v>217</v>
      </c>
      <c r="C65" s="100"/>
      <c r="D65" s="218" t="e">
        <f>D60</f>
        <v>#REF!</v>
      </c>
      <c r="E65" s="100"/>
      <c r="F65" s="218" t="e">
        <f>F60</f>
        <v>#REF!</v>
      </c>
      <c r="G65" s="100"/>
      <c r="H65" s="218" t="e">
        <f>H60</f>
        <v>#REF!</v>
      </c>
      <c r="I65" s="100"/>
      <c r="J65" s="218" t="e">
        <f>J60</f>
        <v>#REF!</v>
      </c>
    </row>
    <row r="66" spans="1:10" s="49" customFormat="1" ht="35.450000000000003" customHeight="1">
      <c r="A66" s="96"/>
      <c r="B66" s="77" t="s">
        <v>216</v>
      </c>
      <c r="C66" s="100"/>
      <c r="D66" s="218" t="e">
        <f>D65</f>
        <v>#REF!</v>
      </c>
      <c r="E66" s="100"/>
      <c r="F66" s="218" t="e">
        <f t="shared" ref="F66:J66" si="17">F65</f>
        <v>#REF!</v>
      </c>
      <c r="G66" s="100"/>
      <c r="H66" s="218" t="e">
        <f t="shared" si="17"/>
        <v>#REF!</v>
      </c>
      <c r="I66" s="100"/>
      <c r="J66" s="218" t="e">
        <f t="shared" si="17"/>
        <v>#REF!</v>
      </c>
    </row>
    <row r="67" spans="1:10" s="49" customFormat="1" ht="35.450000000000003" customHeight="1">
      <c r="A67" s="96"/>
      <c r="B67" s="77" t="s">
        <v>218</v>
      </c>
      <c r="C67" s="100"/>
      <c r="D67" s="221" t="s">
        <v>275</v>
      </c>
      <c r="E67" s="100"/>
      <c r="F67" s="221" t="s">
        <v>275</v>
      </c>
      <c r="G67" s="100"/>
      <c r="H67" s="221" t="s">
        <v>275</v>
      </c>
      <c r="I67" s="100"/>
      <c r="J67" s="221" t="s">
        <v>275</v>
      </c>
    </row>
    <row r="68" spans="1:10" s="49" customFormat="1" ht="35.450000000000003" customHeight="1">
      <c r="A68" s="101"/>
      <c r="B68" s="77" t="s">
        <v>219</v>
      </c>
      <c r="C68" s="100"/>
      <c r="D68" s="221" t="s">
        <v>275</v>
      </c>
      <c r="E68" s="100"/>
      <c r="F68" s="221" t="s">
        <v>275</v>
      </c>
      <c r="G68" s="100"/>
      <c r="H68" s="221" t="s">
        <v>275</v>
      </c>
      <c r="I68" s="100"/>
      <c r="J68" s="221" t="s">
        <v>275</v>
      </c>
    </row>
    <row r="69" spans="1:10" s="49" customFormat="1" ht="35.450000000000003" customHeight="1">
      <c r="A69" s="102">
        <f>A64+1</f>
        <v>6</v>
      </c>
      <c r="B69" s="82" t="s">
        <v>13</v>
      </c>
      <c r="C69" s="100">
        <v>10</v>
      </c>
      <c r="D69" s="222" t="e">
        <f t="shared" ref="D69:J69" si="18">D70/D71</f>
        <v>#REF!</v>
      </c>
      <c r="E69" s="100">
        <v>10</v>
      </c>
      <c r="F69" s="219" t="e">
        <f t="shared" si="18"/>
        <v>#REF!</v>
      </c>
      <c r="G69" s="100">
        <v>10</v>
      </c>
      <c r="H69" s="219" t="e">
        <f t="shared" si="18"/>
        <v>#REF!</v>
      </c>
      <c r="I69" s="100"/>
      <c r="J69" s="219" t="e">
        <f t="shared" si="18"/>
        <v>#DIV/0!</v>
      </c>
    </row>
    <row r="70" spans="1:10" s="49" customFormat="1" ht="64.900000000000006" customHeight="1">
      <c r="A70" s="96"/>
      <c r="B70" s="77" t="s">
        <v>221</v>
      </c>
      <c r="C70" s="100"/>
      <c r="D70" s="218">
        <f>J70/4</f>
        <v>0</v>
      </c>
      <c r="E70" s="100"/>
      <c r="F70" s="218">
        <f>D70*1.08+D70</f>
        <v>0</v>
      </c>
      <c r="G70" s="100"/>
      <c r="H70" s="218">
        <f>F70*1.12+D70</f>
        <v>0</v>
      </c>
      <c r="I70" s="100"/>
      <c r="J70" s="218"/>
    </row>
    <row r="71" spans="1:10" s="49" customFormat="1" ht="35.450000000000003" customHeight="1">
      <c r="A71" s="101"/>
      <c r="B71" s="77" t="s">
        <v>220</v>
      </c>
      <c r="C71" s="100"/>
      <c r="D71" s="218" t="e">
        <f>#REF!/1000</f>
        <v>#REF!</v>
      </c>
      <c r="E71" s="100"/>
      <c r="F71" s="218" t="e">
        <f>#REF!/1000</f>
        <v>#REF!</v>
      </c>
      <c r="G71" s="100"/>
      <c r="H71" s="218" t="e">
        <f>#REF!/1000</f>
        <v>#REF!</v>
      </c>
      <c r="I71" s="100"/>
      <c r="J71" s="218"/>
    </row>
    <row r="72" spans="1:10" s="49" customFormat="1" ht="35.450000000000003" customHeight="1">
      <c r="A72" s="102">
        <f>A69+1</f>
        <v>7</v>
      </c>
      <c r="B72" s="82" t="s">
        <v>222</v>
      </c>
      <c r="C72" s="100">
        <v>10</v>
      </c>
      <c r="D72" s="219">
        <f t="shared" ref="D72:J72" si="19">D73/D74</f>
        <v>0</v>
      </c>
      <c r="E72" s="100">
        <v>10</v>
      </c>
      <c r="F72" s="219">
        <f t="shared" si="19"/>
        <v>0</v>
      </c>
      <c r="G72" s="100">
        <v>10</v>
      </c>
      <c r="H72" s="219">
        <f t="shared" si="19"/>
        <v>0</v>
      </c>
      <c r="I72" s="100">
        <v>10</v>
      </c>
      <c r="J72" s="219" t="e">
        <f t="shared" si="19"/>
        <v>#DIV/0!</v>
      </c>
    </row>
    <row r="73" spans="1:10" s="49" customFormat="1" ht="35.450000000000003" customHeight="1">
      <c r="A73" s="96"/>
      <c r="B73" s="77" t="s">
        <v>223</v>
      </c>
      <c r="C73" s="100"/>
      <c r="D73" s="221">
        <f>J73/4</f>
        <v>0</v>
      </c>
      <c r="E73" s="100"/>
      <c r="F73" s="221">
        <f>D73*2</f>
        <v>0</v>
      </c>
      <c r="G73" s="100"/>
      <c r="H73" s="221">
        <f>D73*3</f>
        <v>0</v>
      </c>
      <c r="I73" s="100"/>
      <c r="J73" s="221"/>
    </row>
    <row r="74" spans="1:10" s="49" customFormat="1" ht="35.450000000000003" customHeight="1">
      <c r="A74" s="101"/>
      <c r="B74" s="77" t="s">
        <v>209</v>
      </c>
      <c r="C74" s="100"/>
      <c r="D74" s="218">
        <f>D58</f>
        <v>30307</v>
      </c>
      <c r="E74" s="100"/>
      <c r="F74" s="218">
        <f>F58</f>
        <v>30307</v>
      </c>
      <c r="G74" s="100"/>
      <c r="H74" s="218">
        <f>H58</f>
        <v>30307</v>
      </c>
      <c r="I74" s="100"/>
      <c r="J74" s="218"/>
    </row>
    <row r="75" spans="1:10" s="49" customFormat="1" ht="35.450000000000003" customHeight="1">
      <c r="A75" s="104">
        <f>A72+1</f>
        <v>8</v>
      </c>
      <c r="B75" s="677" t="s">
        <v>226</v>
      </c>
      <c r="C75" s="105">
        <v>15</v>
      </c>
      <c r="D75" s="223" t="e">
        <f t="shared" ref="D75:H75" si="20">D76/D77</f>
        <v>#DIV/0!</v>
      </c>
      <c r="E75" s="105">
        <v>15</v>
      </c>
      <c r="F75" s="223" t="e">
        <f t="shared" si="20"/>
        <v>#DIV/0!</v>
      </c>
      <c r="G75" s="105">
        <v>15</v>
      </c>
      <c r="H75" s="223" t="e">
        <f t="shared" si="20"/>
        <v>#DIV/0!</v>
      </c>
      <c r="I75" s="105">
        <v>15</v>
      </c>
      <c r="J75" s="223" t="e">
        <f t="shared" ref="J75" si="21">J76/J77</f>
        <v>#DIV/0!</v>
      </c>
    </row>
    <row r="76" spans="1:10" s="49" customFormat="1" ht="35.450000000000003" customHeight="1">
      <c r="A76" s="104"/>
      <c r="B76" s="106" t="s">
        <v>0</v>
      </c>
      <c r="C76" s="107"/>
      <c r="D76" s="194">
        <f>F76</f>
        <v>0</v>
      </c>
      <c r="E76" s="107"/>
      <c r="F76" s="194">
        <f>H76</f>
        <v>0</v>
      </c>
      <c r="G76" s="107"/>
      <c r="H76" s="194">
        <f>J76</f>
        <v>0</v>
      </c>
      <c r="I76" s="107"/>
      <c r="J76" s="194"/>
    </row>
    <row r="77" spans="1:10" s="49" customFormat="1" ht="35.450000000000003" customHeight="1">
      <c r="A77" s="108"/>
      <c r="B77" s="106" t="s">
        <v>1</v>
      </c>
      <c r="C77" s="107"/>
      <c r="D77" s="194">
        <f>J77</f>
        <v>0</v>
      </c>
      <c r="E77" s="107"/>
      <c r="F77" s="194">
        <f>J77</f>
        <v>0</v>
      </c>
      <c r="G77" s="107"/>
      <c r="H77" s="194">
        <f>J77</f>
        <v>0</v>
      </c>
      <c r="I77" s="107"/>
      <c r="J77" s="194"/>
    </row>
    <row r="78" spans="1:10" s="49" customFormat="1" ht="35.450000000000003" customHeight="1">
      <c r="A78" s="807">
        <f>A75+1</f>
        <v>9</v>
      </c>
      <c r="B78" s="242" t="s">
        <v>1072</v>
      </c>
      <c r="C78" s="100">
        <v>5</v>
      </c>
      <c r="D78" s="219" t="e">
        <f t="shared" ref="D78:J78" si="22">D80/D79</f>
        <v>#DIV/0!</v>
      </c>
      <c r="E78" s="100">
        <v>5</v>
      </c>
      <c r="F78" s="219" t="e">
        <f t="shared" si="22"/>
        <v>#DIV/0!</v>
      </c>
      <c r="G78" s="100">
        <v>5</v>
      </c>
      <c r="H78" s="219" t="e">
        <f t="shared" si="22"/>
        <v>#DIV/0!</v>
      </c>
      <c r="I78" s="100"/>
      <c r="J78" s="219" t="e">
        <f t="shared" si="22"/>
        <v>#DIV/0!</v>
      </c>
    </row>
    <row r="79" spans="1:10" s="49" customFormat="1" ht="35.450000000000003" customHeight="1">
      <c r="A79" s="808"/>
      <c r="B79" s="146" t="s">
        <v>1073</v>
      </c>
      <c r="C79" s="100"/>
      <c r="D79" s="218">
        <f>J79/4</f>
        <v>0</v>
      </c>
      <c r="E79" s="100"/>
      <c r="F79" s="218">
        <f>D79*2</f>
        <v>0</v>
      </c>
      <c r="G79" s="100"/>
      <c r="H79" s="218">
        <f>F79*2</f>
        <v>0</v>
      </c>
      <c r="I79" s="100"/>
      <c r="J79" s="218"/>
    </row>
    <row r="80" spans="1:10" s="49" customFormat="1" ht="35.450000000000003" customHeight="1">
      <c r="A80" s="809"/>
      <c r="B80" s="146" t="s">
        <v>1074</v>
      </c>
      <c r="C80" s="100"/>
      <c r="D80" s="218">
        <f>J80/4</f>
        <v>0</v>
      </c>
      <c r="E80" s="100"/>
      <c r="F80" s="218">
        <f>D80*2</f>
        <v>0</v>
      </c>
      <c r="G80" s="100"/>
      <c r="H80" s="218">
        <f>F80*2</f>
        <v>0</v>
      </c>
      <c r="I80" s="100"/>
      <c r="J80" s="218"/>
    </row>
    <row r="81" spans="1:12" s="49" customFormat="1" ht="35.450000000000003" customHeight="1">
      <c r="A81" s="807">
        <f>A78+1</f>
        <v>10</v>
      </c>
      <c r="B81" s="83" t="s">
        <v>14</v>
      </c>
      <c r="C81" s="100">
        <v>5</v>
      </c>
      <c r="D81" s="219"/>
      <c r="E81" s="100">
        <v>5</v>
      </c>
      <c r="F81" s="219"/>
      <c r="G81" s="100">
        <v>5</v>
      </c>
      <c r="H81" s="219"/>
      <c r="I81" s="100"/>
      <c r="J81" s="219" t="e">
        <f t="shared" ref="J81" si="23">J82/J83</f>
        <v>#REF!</v>
      </c>
    </row>
    <row r="82" spans="1:12" s="49" customFormat="1" ht="35.450000000000003" customHeight="1">
      <c r="A82" s="808"/>
      <c r="B82" s="77" t="s">
        <v>207</v>
      </c>
      <c r="C82" s="100"/>
      <c r="D82" s="221"/>
      <c r="E82" s="100"/>
      <c r="F82" s="221"/>
      <c r="G82" s="100"/>
      <c r="H82" s="221"/>
      <c r="I82" s="100"/>
      <c r="J82" s="221"/>
    </row>
    <row r="83" spans="1:12" s="49" customFormat="1" ht="35.450000000000003" customHeight="1">
      <c r="A83" s="809"/>
      <c r="B83" s="77" t="s">
        <v>2</v>
      </c>
      <c r="C83" s="100"/>
      <c r="D83" s="208"/>
      <c r="E83" s="100"/>
      <c r="F83" s="208"/>
      <c r="G83" s="100"/>
      <c r="H83" s="208"/>
      <c r="I83" s="100"/>
      <c r="J83" s="208" t="e">
        <f>J57</f>
        <v>#REF!</v>
      </c>
    </row>
    <row r="84" spans="1:12" s="49" customFormat="1" ht="35.450000000000003" customHeight="1">
      <c r="A84" s="807">
        <f t="shared" ref="A84" si="24">A81+1</f>
        <v>11</v>
      </c>
      <c r="B84" s="224" t="s">
        <v>276</v>
      </c>
      <c r="C84" s="100">
        <v>5</v>
      </c>
      <c r="D84" s="219">
        <f>D86/D85</f>
        <v>0.54054054054054046</v>
      </c>
      <c r="E84" s="100">
        <v>5</v>
      </c>
      <c r="F84" s="219">
        <f t="shared" ref="F84:J84" si="25">F86/F85</f>
        <v>0.5714285714285714</v>
      </c>
      <c r="G84" s="100">
        <v>5</v>
      </c>
      <c r="H84" s="219">
        <f t="shared" si="25"/>
        <v>0.60606060606060608</v>
      </c>
      <c r="I84" s="100"/>
      <c r="J84" s="219" t="e">
        <f t="shared" si="25"/>
        <v>#DIV/0!</v>
      </c>
    </row>
    <row r="85" spans="1:12" s="49" customFormat="1" ht="35.450000000000003" customHeight="1">
      <c r="A85" s="808"/>
      <c r="B85" s="77" t="s">
        <v>277</v>
      </c>
      <c r="C85" s="100"/>
      <c r="D85" s="221">
        <v>8.2513124999999992</v>
      </c>
      <c r="E85" s="100"/>
      <c r="F85" s="221">
        <f>D85*2</f>
        <v>16.502624999999998</v>
      </c>
      <c r="G85" s="100"/>
      <c r="H85" s="221">
        <f>D85*3</f>
        <v>24.753937499999999</v>
      </c>
      <c r="I85" s="100"/>
      <c r="J85" s="221"/>
    </row>
    <row r="86" spans="1:12" s="49" customFormat="1" ht="35.450000000000003" customHeight="1">
      <c r="A86" s="809"/>
      <c r="B86" s="77" t="s">
        <v>278</v>
      </c>
      <c r="C86" s="100"/>
      <c r="D86" s="221">
        <f>D85/1.85</f>
        <v>4.4601689189189182</v>
      </c>
      <c r="E86" s="100"/>
      <c r="F86" s="221">
        <f>F85/1.75</f>
        <v>9.4300714285714271</v>
      </c>
      <c r="G86" s="100"/>
      <c r="H86" s="221">
        <f>H85/1.65</f>
        <v>15.002386363636363</v>
      </c>
      <c r="I86" s="100"/>
      <c r="J86" s="221">
        <f>J85/1.25</f>
        <v>0</v>
      </c>
    </row>
    <row r="87" spans="1:12" s="110" customFormat="1" ht="34.15" customHeight="1" thickBot="1">
      <c r="A87" s="810" t="s">
        <v>83</v>
      </c>
      <c r="B87" s="810"/>
      <c r="C87" s="85">
        <f>SUM(C50:C86)</f>
        <v>100</v>
      </c>
      <c r="D87" s="216"/>
      <c r="E87" s="85">
        <f>SUM(E50:E86)</f>
        <v>100</v>
      </c>
      <c r="F87" s="216"/>
      <c r="G87" s="85">
        <f>SUM(G50:G86)</f>
        <v>100</v>
      </c>
      <c r="H87" s="216"/>
      <c r="I87" s="85">
        <f>SUM(I50:I86)</f>
        <v>80</v>
      </c>
      <c r="J87" s="216"/>
      <c r="K87" s="50" t="e">
        <f>SUM(K7:K41)</f>
        <v>#DIV/0!</v>
      </c>
      <c r="L87" s="109" t="e">
        <f>SUM(L7:L41)</f>
        <v>#DIV/0!</v>
      </c>
    </row>
  </sheetData>
  <mergeCells count="25">
    <mergeCell ref="I1:J1"/>
    <mergeCell ref="A2:J2"/>
    <mergeCell ref="A3:J3"/>
    <mergeCell ref="I4:J4"/>
    <mergeCell ref="A5:A6"/>
    <mergeCell ref="B5:B6"/>
    <mergeCell ref="C5:D5"/>
    <mergeCell ref="E5:F5"/>
    <mergeCell ref="G5:H5"/>
    <mergeCell ref="I5:J5"/>
    <mergeCell ref="A42:B42"/>
    <mergeCell ref="I44:J44"/>
    <mergeCell ref="A45:J45"/>
    <mergeCell ref="A46:J46"/>
    <mergeCell ref="I47:J47"/>
    <mergeCell ref="I48:J48"/>
    <mergeCell ref="A78:A80"/>
    <mergeCell ref="A81:A83"/>
    <mergeCell ref="A84:A86"/>
    <mergeCell ref="A87:B87"/>
    <mergeCell ref="A48:A49"/>
    <mergeCell ref="B48:B49"/>
    <mergeCell ref="C48:D48"/>
    <mergeCell ref="E48:F48"/>
    <mergeCell ref="G48:H48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0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showGridLines="0" topLeftCell="A28" zoomScale="70" zoomScaleNormal="70" workbookViewId="0">
      <selection activeCell="M35" sqref="M35"/>
    </sheetView>
  </sheetViews>
  <sheetFormatPr defaultColWidth="8.85546875" defaultRowHeight="15.75"/>
  <cols>
    <col min="1" max="1" width="3.5703125" style="132" bestFit="1" customWidth="1"/>
    <col min="2" max="2" width="68" style="132" customWidth="1"/>
    <col min="3" max="3" width="13.140625" style="132" customWidth="1"/>
    <col min="4" max="4" width="15.28515625" style="132" customWidth="1"/>
    <col min="5" max="5" width="15.7109375" style="132" bestFit="1" customWidth="1"/>
    <col min="6" max="6" width="11" style="132" customWidth="1"/>
    <col min="7" max="7" width="12.140625" style="132" bestFit="1" customWidth="1"/>
    <col min="8" max="9" width="14.140625" style="132" hidden="1" customWidth="1"/>
    <col min="10" max="16384" width="8.85546875" style="132"/>
  </cols>
  <sheetData>
    <row r="1" spans="1:9">
      <c r="F1" s="834" t="s">
        <v>246</v>
      </c>
      <c r="G1" s="834"/>
    </row>
    <row r="2" spans="1:9">
      <c r="A2" s="835" t="s">
        <v>262</v>
      </c>
      <c r="B2" s="836"/>
      <c r="C2" s="836"/>
      <c r="D2" s="836"/>
      <c r="E2" s="836"/>
      <c r="F2" s="836"/>
      <c r="G2" s="836"/>
    </row>
    <row r="3" spans="1:9">
      <c r="A3" s="835" t="s">
        <v>1094</v>
      </c>
      <c r="B3" s="836"/>
      <c r="C3" s="836"/>
      <c r="D3" s="836"/>
      <c r="E3" s="836"/>
      <c r="F3" s="836"/>
      <c r="G3" s="836"/>
    </row>
    <row r="4" spans="1:9" ht="16.5" thickBot="1">
      <c r="G4" s="132" t="s">
        <v>258</v>
      </c>
    </row>
    <row r="5" spans="1:9" ht="47.25">
      <c r="A5" s="778" t="s">
        <v>56</v>
      </c>
      <c r="B5" s="775" t="s">
        <v>57</v>
      </c>
      <c r="C5" s="134" t="s">
        <v>58</v>
      </c>
      <c r="D5" s="134" t="s">
        <v>59</v>
      </c>
      <c r="E5" s="134" t="s">
        <v>60</v>
      </c>
      <c r="F5" s="134" t="s">
        <v>61</v>
      </c>
      <c r="G5" s="776" t="s">
        <v>62</v>
      </c>
      <c r="H5" s="823"/>
      <c r="I5" s="825"/>
    </row>
    <row r="6" spans="1:9" ht="16.5" thickBot="1">
      <c r="A6" s="777"/>
      <c r="B6" s="136" t="s">
        <v>63</v>
      </c>
      <c r="C6" s="137" t="s">
        <v>64</v>
      </c>
      <c r="D6" s="137" t="s">
        <v>65</v>
      </c>
      <c r="E6" s="137" t="s">
        <v>66</v>
      </c>
      <c r="F6" s="137" t="s">
        <v>67</v>
      </c>
      <c r="G6" s="138" t="s">
        <v>68</v>
      </c>
      <c r="H6" s="824"/>
      <c r="I6" s="826"/>
    </row>
    <row r="7" spans="1:9" ht="34.9" customHeight="1">
      <c r="A7" s="152">
        <v>1</v>
      </c>
      <c r="B7" s="139" t="s">
        <v>263</v>
      </c>
      <c r="C7" s="140">
        <v>17</v>
      </c>
      <c r="D7" s="141">
        <v>0.05</v>
      </c>
      <c r="E7" s="141">
        <f>E8/E9</f>
        <v>2.0257830756389442E-2</v>
      </c>
      <c r="F7" s="140">
        <f>E7/D7*100</f>
        <v>40.515661512778884</v>
      </c>
      <c r="G7" s="142">
        <f>F7*C7/100</f>
        <v>6.8876624571724108</v>
      </c>
      <c r="H7" s="143" t="e">
        <f>#REF!/1000</f>
        <v>#REF!</v>
      </c>
      <c r="I7" s="144" t="e">
        <f>((#REF!+#REF!)/2)/1000</f>
        <v>#REF!</v>
      </c>
    </row>
    <row r="8" spans="1:9" ht="34.9" customHeight="1">
      <c r="A8" s="145"/>
      <c r="B8" s="146" t="s">
        <v>185</v>
      </c>
      <c r="C8" s="140"/>
      <c r="D8" s="147">
        <f>'КПЭ и ИПЭ_Свод'!C7</f>
        <v>600000</v>
      </c>
      <c r="E8" s="147">
        <f>Ф2!E33</f>
        <v>1112593.69</v>
      </c>
      <c r="F8" s="140"/>
      <c r="G8" s="142"/>
      <c r="H8" s="143"/>
      <c r="I8" s="144"/>
    </row>
    <row r="9" spans="1:9" ht="34.9" customHeight="1">
      <c r="A9" s="145"/>
      <c r="B9" s="146" t="s">
        <v>180</v>
      </c>
      <c r="C9" s="140"/>
      <c r="D9" s="147">
        <f>(D10+D11)/2</f>
        <v>49588168</v>
      </c>
      <c r="E9" s="147">
        <f>(E10+E11)/2</f>
        <v>54921659.844999999</v>
      </c>
      <c r="F9" s="140"/>
      <c r="G9" s="142"/>
      <c r="H9" s="143"/>
      <c r="I9" s="144"/>
    </row>
    <row r="10" spans="1:9" ht="34.9" customHeight="1">
      <c r="A10" s="145"/>
      <c r="B10" s="146" t="s">
        <v>184</v>
      </c>
      <c r="C10" s="140"/>
      <c r="D10" s="147">
        <f>'КПЭ и ИПЭ_Свод'!C9</f>
        <v>49560668</v>
      </c>
      <c r="E10" s="147">
        <f>Ф1!D57</f>
        <v>49560668</v>
      </c>
      <c r="F10" s="140"/>
      <c r="G10" s="142"/>
      <c r="H10" s="143"/>
      <c r="I10" s="144"/>
    </row>
    <row r="11" spans="1:9" ht="34.9" customHeight="1">
      <c r="A11" s="148"/>
      <c r="B11" s="146" t="s">
        <v>186</v>
      </c>
      <c r="C11" s="140"/>
      <c r="D11" s="147">
        <f>'КПЭ и ИПЭ_Свод'!C10</f>
        <v>49615668</v>
      </c>
      <c r="E11" s="147">
        <f>Ф1!E57</f>
        <v>60282651.689999998</v>
      </c>
      <c r="F11" s="140"/>
      <c r="G11" s="142"/>
      <c r="H11" s="143"/>
      <c r="I11" s="144"/>
    </row>
    <row r="12" spans="1:9" ht="34.9" customHeight="1">
      <c r="A12" s="149">
        <f>A7+1</f>
        <v>2</v>
      </c>
      <c r="B12" s="150" t="s">
        <v>264</v>
      </c>
      <c r="C12" s="140">
        <v>15</v>
      </c>
      <c r="D12" s="151">
        <v>0.2</v>
      </c>
      <c r="E12" s="774">
        <f>E13/E14</f>
        <v>3.5027654935681514E-4</v>
      </c>
      <c r="F12" s="140">
        <f>E12/D12*100</f>
        <v>0.17513827467840756</v>
      </c>
      <c r="G12" s="142">
        <f>F12*C12/100</f>
        <v>2.6270741201761136E-2</v>
      </c>
      <c r="H12" s="143" t="e">
        <f>#REF!/1000</f>
        <v>#REF!</v>
      </c>
      <c r="I12" s="144" t="e">
        <f>#REF!/1000</f>
        <v>#REF!</v>
      </c>
    </row>
    <row r="13" spans="1:9" ht="34.9" customHeight="1">
      <c r="A13" s="152"/>
      <c r="B13" s="146" t="s">
        <v>187</v>
      </c>
      <c r="C13" s="140"/>
      <c r="D13" s="147">
        <f>'КПЭ и ИПЭ_Свод'!C12</f>
        <v>10000</v>
      </c>
      <c r="E13" s="147">
        <f>Ф1!E49</f>
        <v>15969</v>
      </c>
      <c r="F13" s="140"/>
      <c r="G13" s="142"/>
      <c r="H13" s="143"/>
      <c r="I13" s="144"/>
    </row>
    <row r="14" spans="1:9" ht="34.9" customHeight="1">
      <c r="A14" s="153"/>
      <c r="B14" s="146" t="s">
        <v>188</v>
      </c>
      <c r="C14" s="140"/>
      <c r="D14" s="147">
        <f>'КПЭ и ИПЭ_Свод'!C13</f>
        <v>35271120</v>
      </c>
      <c r="E14" s="147">
        <f>Ф1!E85</f>
        <v>45589692</v>
      </c>
      <c r="F14" s="140"/>
      <c r="G14" s="142"/>
      <c r="H14" s="143"/>
      <c r="I14" s="144"/>
    </row>
    <row r="15" spans="1:9" ht="34.9" customHeight="1">
      <c r="A15" s="149">
        <f>A12+1</f>
        <v>3</v>
      </c>
      <c r="B15" s="150" t="s">
        <v>265</v>
      </c>
      <c r="C15" s="140">
        <v>14</v>
      </c>
      <c r="D15" s="154">
        <v>1</v>
      </c>
      <c r="E15" s="154">
        <f>E16/(E17-E18)</f>
        <v>0.32228688208729289</v>
      </c>
      <c r="F15" s="140">
        <f>E15/D15*100</f>
        <v>32.228688208729288</v>
      </c>
      <c r="G15" s="142">
        <f>F15*C15/100</f>
        <v>4.5120163492221002</v>
      </c>
      <c r="H15" s="143" t="e">
        <f>#REF!/1000</f>
        <v>#REF!</v>
      </c>
      <c r="I15" s="144" t="e">
        <f>(#REF!-#REF!)/1000</f>
        <v>#REF!</v>
      </c>
    </row>
    <row r="16" spans="1:9" ht="34.9" customHeight="1">
      <c r="A16" s="152"/>
      <c r="B16" s="146" t="s">
        <v>181</v>
      </c>
      <c r="C16" s="140"/>
      <c r="D16" s="147">
        <f>'КПЭ и ИПЭ_Свод'!C15</f>
        <v>14344548</v>
      </c>
      <c r="E16" s="147">
        <f>Ф1!E70</f>
        <v>14692959.689999999</v>
      </c>
      <c r="F16" s="140"/>
      <c r="G16" s="142"/>
      <c r="H16" s="143"/>
      <c r="I16" s="144"/>
    </row>
    <row r="17" spans="1:10" ht="34.9" customHeight="1">
      <c r="A17" s="152"/>
      <c r="B17" s="146" t="s">
        <v>182</v>
      </c>
      <c r="C17" s="140"/>
      <c r="D17" s="147">
        <f>'КПЭ и ИПЭ_Свод'!C16</f>
        <v>35271120</v>
      </c>
      <c r="E17" s="147">
        <f>Ф1!E104</f>
        <v>45589692</v>
      </c>
      <c r="F17" s="140"/>
      <c r="G17" s="142"/>
      <c r="H17" s="143"/>
      <c r="I17" s="144"/>
    </row>
    <row r="18" spans="1:10" ht="34.9" customHeight="1">
      <c r="A18" s="153"/>
      <c r="B18" s="146" t="s">
        <v>183</v>
      </c>
      <c r="C18" s="140"/>
      <c r="D18" s="147">
        <f>'КПЭ и ИПЭ_Свод'!C17</f>
        <v>0</v>
      </c>
      <c r="E18" s="147">
        <f>Ф1!E72</f>
        <v>0</v>
      </c>
      <c r="F18" s="140"/>
      <c r="G18" s="142"/>
      <c r="H18" s="143"/>
      <c r="I18" s="144"/>
    </row>
    <row r="19" spans="1:10" ht="34.9" customHeight="1">
      <c r="A19" s="149">
        <f>A15+1</f>
        <v>4</v>
      </c>
      <c r="B19" s="150" t="s">
        <v>266</v>
      </c>
      <c r="C19" s="140">
        <v>14</v>
      </c>
      <c r="D19" s="155">
        <f t="shared" ref="D19:E19" si="0">D20/(D21/D22)</f>
        <v>141.75137895812051</v>
      </c>
      <c r="E19" s="155">
        <f t="shared" si="0"/>
        <v>147.6166284035121</v>
      </c>
      <c r="F19" s="140">
        <f>D19/E19*100</f>
        <v>96.026701389386275</v>
      </c>
      <c r="G19" s="142">
        <f>F19*C19/100</f>
        <v>13.443738194514077</v>
      </c>
      <c r="H19" s="143" t="e">
        <f>#REF!/1000</f>
        <v>#REF!</v>
      </c>
      <c r="I19" s="144" t="e">
        <f>((#REF!+#REF!)/2)/1000</f>
        <v>#REF!</v>
      </c>
      <c r="J19" s="156"/>
    </row>
    <row r="20" spans="1:10" ht="34.9" customHeight="1">
      <c r="A20" s="152"/>
      <c r="B20" s="146" t="s">
        <v>193</v>
      </c>
      <c r="C20" s="140"/>
      <c r="D20" s="147">
        <f>'[3]КПЭ и ИПЭ_Свод_Прогноз_2016 г.'!E20</f>
        <v>90</v>
      </c>
      <c r="E20" s="157">
        <v>90</v>
      </c>
      <c r="F20" s="140"/>
      <c r="G20" s="142"/>
      <c r="H20" s="143"/>
      <c r="I20" s="144"/>
    </row>
    <row r="21" spans="1:10" ht="34.9" customHeight="1">
      <c r="A21" s="152"/>
      <c r="B21" s="146" t="s">
        <v>194</v>
      </c>
      <c r="C21" s="140"/>
      <c r="D21" s="147">
        <f>'КПЭ и ИПЭ_Свод'!C20</f>
        <v>22517000</v>
      </c>
      <c r="E21" s="147">
        <f>Ф2!E9</f>
        <v>24432556</v>
      </c>
      <c r="F21" s="140"/>
      <c r="G21" s="142"/>
      <c r="H21" s="143"/>
      <c r="I21" s="144"/>
    </row>
    <row r="22" spans="1:10" ht="34.9" customHeight="1">
      <c r="A22" s="152"/>
      <c r="B22" s="146" t="s">
        <v>195</v>
      </c>
      <c r="C22" s="140"/>
      <c r="D22" s="147">
        <f t="shared" ref="D22:E22" si="1">(D23+D24)/2</f>
        <v>35464620</v>
      </c>
      <c r="E22" s="147">
        <f t="shared" si="1"/>
        <v>40073906</v>
      </c>
      <c r="F22" s="140"/>
      <c r="G22" s="142"/>
      <c r="H22" s="143"/>
      <c r="I22" s="144"/>
    </row>
    <row r="23" spans="1:10" ht="34.9" customHeight="1">
      <c r="A23" s="152"/>
      <c r="B23" s="146" t="s">
        <v>196</v>
      </c>
      <c r="C23" s="140"/>
      <c r="D23" s="147">
        <f>'КПЭ и ИПЭ_Свод'!C22</f>
        <v>35658120</v>
      </c>
      <c r="E23" s="147">
        <f>Ф1!D86</f>
        <v>35658120</v>
      </c>
      <c r="F23" s="140"/>
      <c r="G23" s="142"/>
      <c r="H23" s="143"/>
      <c r="I23" s="144"/>
    </row>
    <row r="24" spans="1:10" ht="34.9" customHeight="1">
      <c r="A24" s="153"/>
      <c r="B24" s="146" t="s">
        <v>197</v>
      </c>
      <c r="C24" s="140"/>
      <c r="D24" s="147">
        <f>'КПЭ и ИПЭ_Свод'!C23</f>
        <v>35271120</v>
      </c>
      <c r="E24" s="147">
        <f>Ф1!E86</f>
        <v>44489692</v>
      </c>
      <c r="F24" s="140"/>
      <c r="G24" s="142"/>
      <c r="H24" s="143"/>
      <c r="I24" s="144"/>
    </row>
    <row r="25" spans="1:10" ht="34.9" customHeight="1">
      <c r="A25" s="149">
        <f>A19+1</f>
        <v>5</v>
      </c>
      <c r="B25" s="150" t="s">
        <v>267</v>
      </c>
      <c r="C25" s="140">
        <v>22</v>
      </c>
      <c r="D25" s="147">
        <v>90</v>
      </c>
      <c r="E25" s="155">
        <f>E26/(E27/E28)</f>
        <v>52.896789840571735</v>
      </c>
      <c r="F25" s="140">
        <f>D25/E25*100</f>
        <v>170.14265000060584</v>
      </c>
      <c r="G25" s="142">
        <f>F25*C25/100</f>
        <v>37.43138300013328</v>
      </c>
      <c r="H25" s="143" t="e">
        <f>H19</f>
        <v>#REF!</v>
      </c>
      <c r="I25" s="144" t="e">
        <f>((#REF!+#REF!)/2)/1000</f>
        <v>#REF!</v>
      </c>
    </row>
    <row r="26" spans="1:10" ht="34.9" customHeight="1">
      <c r="A26" s="152"/>
      <c r="B26" s="146" t="s">
        <v>198</v>
      </c>
      <c r="C26" s="140"/>
      <c r="D26" s="147">
        <v>90</v>
      </c>
      <c r="E26" s="140">
        <v>90</v>
      </c>
      <c r="F26" s="140"/>
      <c r="G26" s="142"/>
      <c r="H26" s="143"/>
      <c r="I26" s="144"/>
    </row>
    <row r="27" spans="1:10" ht="34.9" customHeight="1">
      <c r="A27" s="152"/>
      <c r="B27" s="146" t="s">
        <v>194</v>
      </c>
      <c r="C27" s="140"/>
      <c r="D27" s="147">
        <f>D21</f>
        <v>22517000</v>
      </c>
      <c r="E27" s="147">
        <f>E21</f>
        <v>24432556</v>
      </c>
      <c r="F27" s="140"/>
      <c r="G27" s="142"/>
      <c r="H27" s="143"/>
      <c r="I27" s="144"/>
    </row>
    <row r="28" spans="1:10" ht="34.9" customHeight="1">
      <c r="A28" s="152"/>
      <c r="B28" s="146" t="s">
        <v>254</v>
      </c>
      <c r="C28" s="140"/>
      <c r="D28" s="147">
        <f t="shared" ref="D28:E28" si="2">(D29+D30)/2</f>
        <v>10930405</v>
      </c>
      <c r="E28" s="147">
        <f t="shared" si="2"/>
        <v>14360042</v>
      </c>
      <c r="F28" s="140"/>
      <c r="G28" s="142"/>
      <c r="H28" s="143"/>
      <c r="I28" s="144"/>
    </row>
    <row r="29" spans="1:10" ht="34.9" customHeight="1">
      <c r="A29" s="152"/>
      <c r="B29" s="146" t="s">
        <v>199</v>
      </c>
      <c r="C29" s="140"/>
      <c r="D29" s="147">
        <f>'КПЭ и ИПЭ_Свод'!C28</f>
        <v>10960810</v>
      </c>
      <c r="E29" s="147">
        <f>Ф1!D37</f>
        <v>10960810</v>
      </c>
      <c r="F29" s="140"/>
      <c r="G29" s="142"/>
      <c r="H29" s="143"/>
      <c r="I29" s="144"/>
    </row>
    <row r="30" spans="1:10" ht="34.9" customHeight="1">
      <c r="A30" s="153"/>
      <c r="B30" s="146" t="s">
        <v>200</v>
      </c>
      <c r="C30" s="140"/>
      <c r="D30" s="147">
        <f>'КПЭ и ИПЭ_Свод'!C29</f>
        <v>10900000</v>
      </c>
      <c r="E30" s="147">
        <f>Ф1!E37</f>
        <v>17759274</v>
      </c>
      <c r="F30" s="140"/>
      <c r="G30" s="142"/>
      <c r="H30" s="143"/>
      <c r="I30" s="144"/>
    </row>
    <row r="31" spans="1:10" ht="34.9" customHeight="1">
      <c r="A31" s="149">
        <f>A25+1</f>
        <v>6</v>
      </c>
      <c r="B31" s="158" t="s">
        <v>268</v>
      </c>
      <c r="C31" s="140">
        <v>15</v>
      </c>
      <c r="D31" s="159">
        <v>1.25</v>
      </c>
      <c r="E31" s="157">
        <f t="shared" ref="E31" si="3">E32/(E33-E34)</f>
        <v>0.7483773086249409</v>
      </c>
      <c r="F31" s="140">
        <f t="shared" ref="F31" si="4">E31/D31*100</f>
        <v>59.870184689995277</v>
      </c>
      <c r="G31" s="142">
        <f>F31*C31/100</f>
        <v>8.9805277034992912</v>
      </c>
      <c r="H31" s="143" t="e">
        <f>#REF!/1000</f>
        <v>#REF!</v>
      </c>
      <c r="I31" s="144" t="e">
        <f>(#REF!-#REF!)/1000</f>
        <v>#REF!</v>
      </c>
    </row>
    <row r="32" spans="1:10" ht="34.9" customHeight="1">
      <c r="A32" s="152"/>
      <c r="B32" s="146" t="s">
        <v>191</v>
      </c>
      <c r="C32" s="140"/>
      <c r="D32" s="147">
        <f>'КПЭ и ИПЭ_Свод'!C31</f>
        <v>25000000</v>
      </c>
      <c r="E32" s="147">
        <f>Ф1!E56</f>
        <v>34118291</v>
      </c>
      <c r="F32" s="140"/>
      <c r="G32" s="142"/>
      <c r="H32" s="143"/>
      <c r="I32" s="144"/>
    </row>
    <row r="33" spans="1:11" ht="34.9" customHeight="1">
      <c r="A33" s="152"/>
      <c r="B33" s="146" t="s">
        <v>192</v>
      </c>
      <c r="C33" s="140"/>
      <c r="D33" s="147">
        <f>'КПЭ и ИПЭ_Свод'!C32</f>
        <v>35271120</v>
      </c>
      <c r="E33" s="147">
        <f>E17</f>
        <v>45589692</v>
      </c>
      <c r="F33" s="140"/>
      <c r="G33" s="142"/>
      <c r="H33" s="143"/>
      <c r="I33" s="144"/>
    </row>
    <row r="34" spans="1:11" ht="34.9" customHeight="1">
      <c r="A34" s="153"/>
      <c r="B34" s="146" t="s">
        <v>190</v>
      </c>
      <c r="C34" s="140"/>
      <c r="D34" s="147">
        <f>'КПЭ и ИПЭ_Свод'!C33</f>
        <v>0</v>
      </c>
      <c r="E34" s="147">
        <f>E18</f>
        <v>0</v>
      </c>
      <c r="F34" s="140"/>
      <c r="G34" s="142"/>
      <c r="H34" s="143"/>
      <c r="I34" s="144"/>
    </row>
    <row r="35" spans="1:11" ht="34.9" customHeight="1">
      <c r="A35" s="160">
        <f>A31+1</f>
        <v>7</v>
      </c>
      <c r="B35" s="158" t="s">
        <v>71</v>
      </c>
      <c r="C35" s="140">
        <v>3</v>
      </c>
      <c r="D35" s="147">
        <f>E29</f>
        <v>10960810</v>
      </c>
      <c r="E35" s="115">
        <f>E30</f>
        <v>17759274</v>
      </c>
      <c r="F35" s="140">
        <f>D35/E35*100</f>
        <v>61.718795486797482</v>
      </c>
      <c r="G35" s="142">
        <f>F35*C35/100</f>
        <v>1.8515638646039243</v>
      </c>
      <c r="H35" s="143" t="e">
        <f>I19</f>
        <v>#REF!</v>
      </c>
      <c r="I35" s="161" t="e">
        <f>I19</f>
        <v>#REF!</v>
      </c>
    </row>
    <row r="36" spans="1:11" ht="34.9" customHeight="1" thickBot="1">
      <c r="A36" s="830" t="s">
        <v>83</v>
      </c>
      <c r="B36" s="831"/>
      <c r="C36" s="162">
        <f>SUM(C7:C35)</f>
        <v>100</v>
      </c>
      <c r="D36" s="163"/>
      <c r="E36" s="163"/>
      <c r="F36" s="163"/>
      <c r="G36" s="164">
        <f>SUM(G7:G35)</f>
        <v>73.133162310346847</v>
      </c>
      <c r="H36" s="165"/>
      <c r="I36" s="166"/>
    </row>
    <row r="37" spans="1:11" ht="34.9" customHeight="1">
      <c r="A37" s="167"/>
      <c r="B37" s="167"/>
      <c r="C37" s="168"/>
      <c r="D37" s="169"/>
      <c r="E37" s="169"/>
      <c r="F37" s="169"/>
      <c r="G37" s="169"/>
      <c r="H37" s="165"/>
      <c r="I37" s="166"/>
    </row>
    <row r="38" spans="1:11" ht="34.9" customHeight="1">
      <c r="A38" s="167"/>
      <c r="B38" s="167"/>
      <c r="C38" s="168"/>
      <c r="D38" s="169"/>
      <c r="E38" s="169"/>
      <c r="F38" s="169"/>
      <c r="G38" s="169"/>
      <c r="H38" s="165"/>
      <c r="I38" s="166"/>
    </row>
    <row r="39" spans="1:11" ht="18" customHeight="1">
      <c r="A39" s="170"/>
      <c r="B39" s="171"/>
      <c r="C39" s="172"/>
      <c r="D39" s="173"/>
      <c r="E39" s="173"/>
      <c r="F39" s="832" t="s">
        <v>255</v>
      </c>
      <c r="G39" s="832"/>
      <c r="H39" s="832" t="s">
        <v>246</v>
      </c>
      <c r="I39" s="832"/>
      <c r="J39" s="832"/>
      <c r="K39" s="832"/>
    </row>
    <row r="40" spans="1:11" ht="18" customHeight="1">
      <c r="A40" s="833" t="s">
        <v>262</v>
      </c>
      <c r="B40" s="833"/>
      <c r="C40" s="833"/>
      <c r="D40" s="833"/>
      <c r="E40" s="833"/>
      <c r="F40" s="833"/>
      <c r="G40" s="833"/>
      <c r="H40" s="174"/>
      <c r="I40" s="174"/>
      <c r="J40" s="174"/>
      <c r="K40" s="174"/>
    </row>
    <row r="41" spans="1:11" ht="18" customHeight="1">
      <c r="A41" s="833" t="s">
        <v>1093</v>
      </c>
      <c r="B41" s="833"/>
      <c r="C41" s="833"/>
      <c r="D41" s="833"/>
      <c r="E41" s="833"/>
      <c r="F41" s="833"/>
      <c r="G41" s="833"/>
      <c r="H41" s="174"/>
      <c r="I41" s="174"/>
      <c r="J41" s="174"/>
      <c r="K41" s="174"/>
    </row>
    <row r="42" spans="1:11" ht="18.75" customHeight="1" thickBot="1">
      <c r="A42" s="175"/>
      <c r="B42" s="175"/>
      <c r="C42" s="175"/>
      <c r="D42" s="175"/>
      <c r="E42" s="175"/>
      <c r="F42" s="820" t="s">
        <v>258</v>
      </c>
      <c r="G42" s="820"/>
      <c r="H42" s="175"/>
      <c r="I42" s="175"/>
      <c r="J42" s="175"/>
      <c r="K42" s="175"/>
    </row>
    <row r="43" spans="1:11" ht="47.25">
      <c r="A43" s="821" t="s">
        <v>56</v>
      </c>
      <c r="B43" s="133" t="s">
        <v>57</v>
      </c>
      <c r="C43" s="134" t="s">
        <v>58</v>
      </c>
      <c r="D43" s="134" t="s">
        <v>59</v>
      </c>
      <c r="E43" s="134" t="s">
        <v>60</v>
      </c>
      <c r="F43" s="134" t="s">
        <v>61</v>
      </c>
      <c r="G43" s="135" t="s">
        <v>62</v>
      </c>
      <c r="H43" s="823"/>
      <c r="I43" s="825"/>
    </row>
    <row r="44" spans="1:11" ht="16.5" thickBot="1">
      <c r="A44" s="822"/>
      <c r="B44" s="136" t="s">
        <v>63</v>
      </c>
      <c r="C44" s="137" t="s">
        <v>64</v>
      </c>
      <c r="D44" s="137" t="s">
        <v>65</v>
      </c>
      <c r="E44" s="137" t="s">
        <v>66</v>
      </c>
      <c r="F44" s="137" t="s">
        <v>67</v>
      </c>
      <c r="G44" s="138" t="s">
        <v>68</v>
      </c>
      <c r="H44" s="824"/>
      <c r="I44" s="826"/>
    </row>
    <row r="45" spans="1:11" s="182" customFormat="1" ht="35.450000000000003" customHeight="1">
      <c r="A45" s="176">
        <v>1</v>
      </c>
      <c r="B45" s="139" t="s">
        <v>269</v>
      </c>
      <c r="C45" s="177">
        <v>30</v>
      </c>
      <c r="D45" s="178">
        <v>0.5</v>
      </c>
      <c r="E45" s="178">
        <f>E46/E47</f>
        <v>0.37471650958130981</v>
      </c>
      <c r="F45" s="179">
        <f>D45/E45*100</f>
        <v>133.43420618394316</v>
      </c>
      <c r="G45" s="180">
        <f>F45*C45/100</f>
        <v>40.03026185518295</v>
      </c>
      <c r="H45" s="181"/>
    </row>
    <row r="46" spans="1:11" s="117" customFormat="1" ht="35.450000000000003" customHeight="1">
      <c r="A46" s="183"/>
      <c r="B46" s="184" t="s">
        <v>206</v>
      </c>
      <c r="C46" s="185"/>
      <c r="D46" s="147">
        <f>'КПЭ и ИПЭ_Свод'!C47</f>
        <v>10800000</v>
      </c>
      <c r="E46" s="185">
        <f>Ф1!E11</f>
        <v>11008413</v>
      </c>
      <c r="F46" s="186"/>
      <c r="G46" s="187"/>
      <c r="H46" s="116"/>
    </row>
    <row r="47" spans="1:11" s="117" customFormat="1" ht="35.450000000000003" customHeight="1">
      <c r="A47" s="188"/>
      <c r="B47" s="184" t="s">
        <v>205</v>
      </c>
      <c r="C47" s="185"/>
      <c r="D47" s="147">
        <f>'КПЭ и ИПЭ_Свод'!C48</f>
        <v>27500000</v>
      </c>
      <c r="E47" s="185">
        <f>Ф1!E10</f>
        <v>29377977</v>
      </c>
      <c r="F47" s="186"/>
      <c r="G47" s="187"/>
      <c r="H47" s="116"/>
    </row>
    <row r="48" spans="1:11" s="182" customFormat="1" ht="35.450000000000003" customHeight="1">
      <c r="A48" s="189">
        <v>2</v>
      </c>
      <c r="B48" s="150" t="s">
        <v>270</v>
      </c>
      <c r="C48" s="190">
        <v>8</v>
      </c>
      <c r="D48" s="147">
        <f>D49/D50</f>
        <v>12978.097982708934</v>
      </c>
      <c r="E48" s="147">
        <f>E49/E50</f>
        <v>14082.164841498559</v>
      </c>
      <c r="F48" s="140">
        <f t="shared" ref="F48" si="5">E48/D48*100</f>
        <v>108.50715459430653</v>
      </c>
      <c r="G48" s="142">
        <f>F48*C48/100</f>
        <v>8.6805723675445225</v>
      </c>
      <c r="H48" s="181"/>
    </row>
    <row r="49" spans="1:8" s="117" customFormat="1" ht="35.450000000000003" customHeight="1">
      <c r="A49" s="183"/>
      <c r="B49" s="146" t="s">
        <v>194</v>
      </c>
      <c r="C49" s="190"/>
      <c r="D49" s="147">
        <f>D21</f>
        <v>22517000</v>
      </c>
      <c r="E49" s="190">
        <f>E21</f>
        <v>24432556</v>
      </c>
      <c r="F49" s="191"/>
      <c r="G49" s="192"/>
      <c r="H49" s="116"/>
    </row>
    <row r="50" spans="1:8" s="117" customFormat="1" ht="35.450000000000003" customHeight="1">
      <c r="A50" s="188"/>
      <c r="B50" s="146" t="s">
        <v>210</v>
      </c>
      <c r="C50" s="190"/>
      <c r="D50" s="147">
        <f>'КПЭ и ИПЭ_Свод'!C54</f>
        <v>1735</v>
      </c>
      <c r="E50" s="190">
        <f>D50</f>
        <v>1735</v>
      </c>
      <c r="F50" s="191"/>
      <c r="G50" s="192"/>
      <c r="H50" s="116"/>
    </row>
    <row r="51" spans="1:8" s="182" customFormat="1" ht="35.450000000000003" customHeight="1">
      <c r="A51" s="189">
        <f>A48+1</f>
        <v>3</v>
      </c>
      <c r="B51" s="150" t="s">
        <v>271</v>
      </c>
      <c r="C51" s="190">
        <v>8</v>
      </c>
      <c r="D51" s="193">
        <f t="shared" ref="D51:E51" si="6">D52/D53</f>
        <v>1.335729424416116</v>
      </c>
      <c r="E51" s="193">
        <f t="shared" si="6"/>
        <v>1.3809759963663162</v>
      </c>
      <c r="F51" s="140">
        <f t="shared" ref="F51" si="7">E51/D51*100</f>
        <v>103.38740549718584</v>
      </c>
      <c r="G51" s="142">
        <f>F51*C51/100</f>
        <v>8.2709924397748669</v>
      </c>
      <c r="H51" s="181"/>
    </row>
    <row r="52" spans="1:8" s="117" customFormat="1" ht="35.450000000000003" customHeight="1">
      <c r="A52" s="183"/>
      <c r="B52" s="146" t="s">
        <v>194</v>
      </c>
      <c r="C52" s="190"/>
      <c r="D52" s="147">
        <f>D49</f>
        <v>22517000</v>
      </c>
      <c r="E52" s="190">
        <f>E49</f>
        <v>24432556</v>
      </c>
      <c r="F52" s="191"/>
      <c r="G52" s="192"/>
      <c r="H52" s="116"/>
    </row>
    <row r="53" spans="1:8" s="117" customFormat="1" ht="35.450000000000003" customHeight="1">
      <c r="A53" s="183"/>
      <c r="B53" s="146" t="s">
        <v>211</v>
      </c>
      <c r="C53" s="190"/>
      <c r="D53" s="194">
        <f t="shared" ref="D53:E53" si="8">(D54+D55)/2</f>
        <v>16857456</v>
      </c>
      <c r="E53" s="194">
        <f t="shared" si="8"/>
        <v>17692238</v>
      </c>
      <c r="F53" s="191"/>
      <c r="G53" s="192"/>
      <c r="H53" s="116"/>
    </row>
    <row r="54" spans="1:8" s="117" customFormat="1" ht="35.450000000000003" customHeight="1">
      <c r="A54" s="183"/>
      <c r="B54" s="146" t="s">
        <v>214</v>
      </c>
      <c r="C54" s="190"/>
      <c r="D54" s="147">
        <f>'КПЭ и ИПЭ_Свод'!C58</f>
        <v>17014912</v>
      </c>
      <c r="E54" s="190">
        <f>Ф1!D12</f>
        <v>17014912</v>
      </c>
      <c r="F54" s="191"/>
      <c r="G54" s="192"/>
      <c r="H54" s="116"/>
    </row>
    <row r="55" spans="1:8" s="117" customFormat="1" ht="35.450000000000003" customHeight="1">
      <c r="A55" s="188"/>
      <c r="B55" s="146" t="s">
        <v>213</v>
      </c>
      <c r="C55" s="190"/>
      <c r="D55" s="147">
        <f>'КПЭ и ИПЭ_Свод'!C59</f>
        <v>16700000</v>
      </c>
      <c r="E55" s="190">
        <f>E47-E46</f>
        <v>18369564</v>
      </c>
      <c r="F55" s="191"/>
      <c r="G55" s="192"/>
      <c r="H55" s="116"/>
    </row>
    <row r="56" spans="1:8" s="182" customFormat="1" ht="35.450000000000003" customHeight="1">
      <c r="A56" s="189">
        <f>A51+1</f>
        <v>4</v>
      </c>
      <c r="B56" s="150" t="s">
        <v>222</v>
      </c>
      <c r="C56" s="190">
        <v>13</v>
      </c>
      <c r="D56" s="151">
        <f>D57/D58</f>
        <v>15.925322852330151</v>
      </c>
      <c r="E56" s="151">
        <f>E57/E58</f>
        <v>15.339643050297457</v>
      </c>
      <c r="F56" s="140">
        <f t="shared" ref="F56:F59" si="9">E56/D56*100</f>
        <v>96.322336398052997</v>
      </c>
      <c r="G56" s="142">
        <f>F56*C56/100</f>
        <v>12.521903731746891</v>
      </c>
      <c r="H56" s="181"/>
    </row>
    <row r="57" spans="1:8" s="117" customFormat="1" ht="35.450000000000003" customHeight="1">
      <c r="A57" s="183"/>
      <c r="B57" s="146" t="s">
        <v>223</v>
      </c>
      <c r="C57" s="190"/>
      <c r="D57" s="147">
        <f>'КПЭ и ИПЭ_Свод'!C61</f>
        <v>28363</v>
      </c>
      <c r="E57" s="190">
        <f>D57</f>
        <v>28363</v>
      </c>
      <c r="F57" s="157">
        <f t="shared" si="9"/>
        <v>100</v>
      </c>
      <c r="G57" s="192"/>
      <c r="H57" s="116"/>
    </row>
    <row r="58" spans="1:8" s="117" customFormat="1" ht="35.450000000000003" customHeight="1">
      <c r="A58" s="188"/>
      <c r="B58" s="146" t="s">
        <v>209</v>
      </c>
      <c r="C58" s="190"/>
      <c r="D58" s="147">
        <f>D60</f>
        <v>1781</v>
      </c>
      <c r="E58" s="147">
        <f>E61</f>
        <v>1849</v>
      </c>
      <c r="F58" s="157">
        <f t="shared" si="9"/>
        <v>103.81807973048849</v>
      </c>
      <c r="G58" s="192"/>
      <c r="H58" s="116"/>
    </row>
    <row r="59" spans="1:8" s="182" customFormat="1" ht="35.450000000000003" customHeight="1">
      <c r="A59" s="189">
        <f>A56+1</f>
        <v>5</v>
      </c>
      <c r="B59" s="150" t="s">
        <v>226</v>
      </c>
      <c r="C59" s="190">
        <v>18</v>
      </c>
      <c r="D59" s="151">
        <f>D60/D61</f>
        <v>0.96322336398052999</v>
      </c>
      <c r="E59" s="151">
        <f>E60/E61</f>
        <v>0.96322336398052999</v>
      </c>
      <c r="F59" s="140">
        <f t="shared" si="9"/>
        <v>100</v>
      </c>
      <c r="G59" s="142">
        <f>F59*C59/100</f>
        <v>18</v>
      </c>
      <c r="H59" s="181"/>
    </row>
    <row r="60" spans="1:8" s="182" customFormat="1" ht="35.450000000000003" customHeight="1">
      <c r="A60" s="183"/>
      <c r="B60" s="146" t="s">
        <v>224</v>
      </c>
      <c r="C60" s="190"/>
      <c r="D60" s="147">
        <f>'КПЭ и ИПЭ_Свод'!C64</f>
        <v>1781</v>
      </c>
      <c r="E60" s="147">
        <f>'КПЭ и ИПЭ_Свод'!D64</f>
        <v>1781</v>
      </c>
      <c r="F60" s="140"/>
      <c r="G60" s="142"/>
      <c r="H60" s="181"/>
    </row>
    <row r="61" spans="1:8" s="182" customFormat="1" ht="35.450000000000003" customHeight="1">
      <c r="A61" s="188"/>
      <c r="B61" s="146" t="s">
        <v>225</v>
      </c>
      <c r="C61" s="190"/>
      <c r="D61" s="147">
        <f>'КПЭ и ИПЭ_Свод'!C65</f>
        <v>1849</v>
      </c>
      <c r="E61" s="147">
        <f>'КПЭ и ИПЭ_Свод'!D65</f>
        <v>1849</v>
      </c>
      <c r="F61" s="140"/>
      <c r="G61" s="142"/>
      <c r="H61" s="181"/>
    </row>
    <row r="62" spans="1:8" s="196" customFormat="1" ht="42" customHeight="1">
      <c r="A62" s="827">
        <f>A59+1</f>
        <v>6</v>
      </c>
      <c r="B62" s="242" t="s">
        <v>1072</v>
      </c>
      <c r="C62" s="195">
        <v>23</v>
      </c>
      <c r="D62" s="147">
        <f>'КПЭ и ИПЭ_Свод'!C67</f>
        <v>20000000</v>
      </c>
      <c r="E62" s="197">
        <f>Ф2!E9</f>
        <v>24432556</v>
      </c>
      <c r="F62" s="140">
        <f t="shared" ref="F62" si="10">E62/D62*100</f>
        <v>122.16278</v>
      </c>
      <c r="G62" s="142">
        <f t="shared" ref="G62" si="11">F62*C62/100</f>
        <v>28.097439399999999</v>
      </c>
    </row>
    <row r="63" spans="1:8" s="196" customFormat="1" ht="35.450000000000003" customHeight="1">
      <c r="A63" s="828"/>
      <c r="B63" s="146" t="s">
        <v>1073</v>
      </c>
      <c r="C63" s="195"/>
      <c r="D63" s="147"/>
      <c r="E63" s="198"/>
      <c r="F63" s="191"/>
      <c r="G63" s="192"/>
    </row>
    <row r="64" spans="1:8" s="196" customFormat="1" ht="35.450000000000003" customHeight="1">
      <c r="A64" s="829"/>
      <c r="B64" s="146" t="s">
        <v>1074</v>
      </c>
      <c r="C64" s="199"/>
      <c r="D64" s="147"/>
      <c r="E64" s="199"/>
      <c r="F64" s="191"/>
      <c r="G64" s="192"/>
    </row>
    <row r="65" spans="1:9" s="201" customFormat="1" ht="34.15" customHeight="1" thickBot="1">
      <c r="A65" s="830" t="s">
        <v>83</v>
      </c>
      <c r="B65" s="831"/>
      <c r="C65" s="162">
        <f>SUM(C45:C64)</f>
        <v>100</v>
      </c>
      <c r="D65" s="162"/>
      <c r="E65" s="162"/>
      <c r="F65" s="162"/>
      <c r="G65" s="200">
        <f>SUM(G45:G64)</f>
        <v>115.60116979424923</v>
      </c>
      <c r="H65" s="119" t="e">
        <f>SUM(H7:H35)</f>
        <v>#REF!</v>
      </c>
      <c r="I65" s="120" t="e">
        <f>SUM(I7:I35)</f>
        <v>#REF!</v>
      </c>
    </row>
    <row r="66" spans="1:9" s="201" customFormat="1" ht="34.15" customHeight="1" thickBot="1">
      <c r="A66" s="818" t="s">
        <v>272</v>
      </c>
      <c r="B66" s="819"/>
      <c r="C66" s="202">
        <f>(C36+C65)/2</f>
        <v>100</v>
      </c>
      <c r="D66" s="202"/>
      <c r="E66" s="202"/>
      <c r="F66" s="202"/>
      <c r="G66" s="203">
        <f>(G36+G65)/2</f>
        <v>94.367166052298046</v>
      </c>
      <c r="H66" s="119" t="e">
        <f>SUM(H8:H36)</f>
        <v>#REF!</v>
      </c>
      <c r="I66" s="120" t="e">
        <f>SUM(I8:I36)</f>
        <v>#REF!</v>
      </c>
    </row>
    <row r="67" spans="1:9">
      <c r="G67" s="204"/>
    </row>
    <row r="68" spans="1:9" ht="63" customHeight="1">
      <c r="A68" s="799" t="s">
        <v>1092</v>
      </c>
      <c r="B68" s="799"/>
      <c r="C68" s="799"/>
      <c r="D68" s="799"/>
      <c r="E68" s="799"/>
      <c r="F68" s="799"/>
      <c r="G68" s="799"/>
    </row>
    <row r="69" spans="1:9">
      <c r="A69" s="205"/>
    </row>
    <row r="71" spans="1:9" s="201" customFormat="1">
      <c r="B71" s="779" t="s">
        <v>1095</v>
      </c>
      <c r="C71" s="201" t="s">
        <v>1096</v>
      </c>
    </row>
    <row r="73" spans="1:9">
      <c r="B73" s="780" t="s">
        <v>1097</v>
      </c>
      <c r="C73" s="132" t="s">
        <v>1098</v>
      </c>
    </row>
  </sheetData>
  <mergeCells count="19">
    <mergeCell ref="J39:K39"/>
    <mergeCell ref="A40:G40"/>
    <mergeCell ref="A41:G41"/>
    <mergeCell ref="F1:G1"/>
    <mergeCell ref="A2:G2"/>
    <mergeCell ref="A3:G3"/>
    <mergeCell ref="H5:H6"/>
    <mergeCell ref="I5:I6"/>
    <mergeCell ref="I43:I44"/>
    <mergeCell ref="A62:A64"/>
    <mergeCell ref="A65:B65"/>
    <mergeCell ref="A36:B36"/>
    <mergeCell ref="F39:G39"/>
    <mergeCell ref="H39:I39"/>
    <mergeCell ref="A66:B66"/>
    <mergeCell ref="A68:G68"/>
    <mergeCell ref="F42:G42"/>
    <mergeCell ref="A43:A44"/>
    <mergeCell ref="H43:H44"/>
  </mergeCells>
  <printOptions horizontalCentered="1"/>
  <pageMargins left="0.78740157480314965" right="0.11811023622047245" top="0.19685039370078741" bottom="0.15748031496062992" header="0.31496062992125984" footer="0.31496062992125984"/>
  <pageSetup paperSize="9" scale="68" fitToWidth="4" fitToHeight="4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showGridLines="0" zoomScale="90" zoomScaleNormal="90" workbookViewId="0">
      <selection activeCell="C10" sqref="C10"/>
    </sheetView>
  </sheetViews>
  <sheetFormatPr defaultColWidth="8.85546875" defaultRowHeight="15.75"/>
  <cols>
    <col min="1" max="1" width="5.140625" style="201" customWidth="1"/>
    <col min="2" max="2" width="66.7109375" style="132" customWidth="1"/>
    <col min="3" max="6" width="18.140625" style="132" customWidth="1"/>
    <col min="7" max="8" width="14.140625" style="132" hidden="1" customWidth="1"/>
    <col min="9" max="9" width="13.85546875" style="132" bestFit="1" customWidth="1"/>
    <col min="10" max="16384" width="8.85546875" style="132"/>
  </cols>
  <sheetData>
    <row r="1" spans="1:8">
      <c r="E1" s="834" t="s">
        <v>246</v>
      </c>
      <c r="F1" s="834"/>
    </row>
    <row r="2" spans="1:8">
      <c r="A2" s="836" t="s">
        <v>52</v>
      </c>
      <c r="B2" s="836"/>
      <c r="C2" s="836"/>
      <c r="D2" s="836"/>
      <c r="E2" s="836"/>
      <c r="F2" s="836"/>
    </row>
    <row r="3" spans="1:8">
      <c r="A3" s="835" t="s">
        <v>1075</v>
      </c>
      <c r="B3" s="836"/>
      <c r="C3" s="836"/>
      <c r="D3" s="836"/>
      <c r="E3" s="836"/>
      <c r="F3" s="836"/>
    </row>
    <row r="4" spans="1:8" ht="16.5" thickBot="1">
      <c r="F4" s="225" t="s">
        <v>257</v>
      </c>
    </row>
    <row r="5" spans="1:8" ht="37.15" customHeight="1">
      <c r="A5" s="226" t="s">
        <v>56</v>
      </c>
      <c r="B5" s="227" t="s">
        <v>57</v>
      </c>
      <c r="C5" s="228" t="s">
        <v>248</v>
      </c>
      <c r="D5" s="228" t="s">
        <v>249</v>
      </c>
      <c r="E5" s="228" t="s">
        <v>250</v>
      </c>
      <c r="F5" s="228" t="s">
        <v>251</v>
      </c>
      <c r="G5" s="229"/>
      <c r="H5" s="230"/>
    </row>
    <row r="6" spans="1:8" ht="34.9" customHeight="1">
      <c r="A6" s="231">
        <v>1</v>
      </c>
      <c r="B6" s="232" t="s">
        <v>3</v>
      </c>
      <c r="C6" s="233">
        <f t="shared" ref="C6:H6" si="0">C7/C8</f>
        <v>1.2099660548056545E-2</v>
      </c>
      <c r="D6" s="233">
        <f t="shared" si="0"/>
        <v>2.3397952433483568E-2</v>
      </c>
      <c r="E6" s="233">
        <f t="shared" si="0"/>
        <v>3.4753050293111827E-2</v>
      </c>
      <c r="F6" s="233">
        <f t="shared" si="0"/>
        <v>6.5753555939462721E-2</v>
      </c>
      <c r="G6" s="234" t="e">
        <f t="shared" si="0"/>
        <v>#DIV/0!</v>
      </c>
      <c r="H6" s="235" t="e">
        <f t="shared" si="0"/>
        <v>#DIV/0!</v>
      </c>
    </row>
    <row r="7" spans="1:8" ht="34.9" customHeight="1">
      <c r="A7" s="236"/>
      <c r="B7" s="146" t="s">
        <v>185</v>
      </c>
      <c r="C7" s="115">
        <f>'2016_Ф'!C32</f>
        <v>600000</v>
      </c>
      <c r="D7" s="115">
        <f>'2016_Ф'!E32</f>
        <v>1200000</v>
      </c>
      <c r="E7" s="115">
        <f>'2016_Ф'!G32</f>
        <v>1700000</v>
      </c>
      <c r="F7" s="115">
        <f>'2016_Ф'!I32</f>
        <v>3200000</v>
      </c>
      <c r="G7" s="143"/>
      <c r="H7" s="144"/>
    </row>
    <row r="8" spans="1:8" ht="34.9" customHeight="1">
      <c r="A8" s="236"/>
      <c r="B8" s="146" t="s">
        <v>180</v>
      </c>
      <c r="C8" s="115">
        <f t="shared" ref="C8:F8" si="1">(C9+C10)/2</f>
        <v>49588168</v>
      </c>
      <c r="D8" s="115">
        <f t="shared" si="1"/>
        <v>51286539</v>
      </c>
      <c r="E8" s="115">
        <f t="shared" si="1"/>
        <v>48916569.5</v>
      </c>
      <c r="F8" s="115">
        <f t="shared" si="1"/>
        <v>48666569.5</v>
      </c>
      <c r="G8" s="143"/>
      <c r="H8" s="144"/>
    </row>
    <row r="9" spans="1:8" ht="34.9" customHeight="1">
      <c r="A9" s="236"/>
      <c r="B9" s="146" t="s">
        <v>184</v>
      </c>
      <c r="C9" s="115">
        <f>'2016_Б'!D56</f>
        <v>49560668</v>
      </c>
      <c r="D9" s="115">
        <f>'2016_Б'!F56</f>
        <v>49560668</v>
      </c>
      <c r="E9" s="115">
        <f>'2016_Б'!H56</f>
        <v>49560668</v>
      </c>
      <c r="F9" s="115">
        <f>'2016_Б'!J56</f>
        <v>49560668</v>
      </c>
      <c r="G9" s="143"/>
      <c r="H9" s="144"/>
    </row>
    <row r="10" spans="1:8" ht="34.9" customHeight="1">
      <c r="A10" s="237"/>
      <c r="B10" s="146" t="s">
        <v>186</v>
      </c>
      <c r="C10" s="115">
        <f>'2016_Б'!E56</f>
        <v>49615668</v>
      </c>
      <c r="D10" s="115">
        <f>'2016_Б'!G56</f>
        <v>53012410</v>
      </c>
      <c r="E10" s="115">
        <f>'2016_Б'!I56</f>
        <v>48272471</v>
      </c>
      <c r="F10" s="115">
        <f>'2016_Б'!K56</f>
        <v>47772471</v>
      </c>
      <c r="G10" s="143"/>
      <c r="H10" s="144"/>
    </row>
    <row r="11" spans="1:8" ht="34.9" customHeight="1">
      <c r="A11" s="238">
        <f>A6+1</f>
        <v>2</v>
      </c>
      <c r="B11" s="239" t="s">
        <v>4</v>
      </c>
      <c r="C11" s="112">
        <f t="shared" ref="C11:F11" si="2">C12/C13</f>
        <v>2.8351807371016288E-4</v>
      </c>
      <c r="D11" s="240">
        <f t="shared" si="2"/>
        <v>2.8713634074768176E-4</v>
      </c>
      <c r="E11" s="240">
        <f t="shared" si="2"/>
        <v>3.3659015725559467E-4</v>
      </c>
      <c r="F11" s="240">
        <f t="shared" si="2"/>
        <v>3.5696791736563959E-4</v>
      </c>
      <c r="G11" s="143" t="e">
        <f>#REF!/1000</f>
        <v>#REF!</v>
      </c>
      <c r="H11" s="144" t="e">
        <f>#REF!/1000</f>
        <v>#REF!</v>
      </c>
    </row>
    <row r="12" spans="1:8" ht="34.9" customHeight="1">
      <c r="A12" s="231"/>
      <c r="B12" s="146" t="s">
        <v>187</v>
      </c>
      <c r="C12" s="115">
        <f>'2016_Б'!E48</f>
        <v>10000</v>
      </c>
      <c r="D12" s="115">
        <f>'2016_Б'!G48</f>
        <v>10000</v>
      </c>
      <c r="E12" s="115">
        <f>'2016_Б'!I48</f>
        <v>10000</v>
      </c>
      <c r="F12" s="115">
        <f>'2016_Б'!K48</f>
        <v>10000</v>
      </c>
      <c r="G12" s="143"/>
      <c r="H12" s="144"/>
    </row>
    <row r="13" spans="1:8" ht="34.9" customHeight="1">
      <c r="A13" s="241"/>
      <c r="B13" s="146" t="s">
        <v>188</v>
      </c>
      <c r="C13" s="115">
        <f>'2016_Б'!E81</f>
        <v>35271120</v>
      </c>
      <c r="D13" s="115">
        <f>'2016_Б'!G81</f>
        <v>34826661</v>
      </c>
      <c r="E13" s="115">
        <f>'2016_Б'!I81</f>
        <v>29709722</v>
      </c>
      <c r="F13" s="115">
        <f>'2016_Б'!K81</f>
        <v>28013722</v>
      </c>
      <c r="G13" s="143"/>
      <c r="H13" s="144"/>
    </row>
    <row r="14" spans="1:8" ht="34.9" customHeight="1">
      <c r="A14" s="238">
        <f>A11+1</f>
        <v>3</v>
      </c>
      <c r="B14" s="239" t="s">
        <v>5</v>
      </c>
      <c r="C14" s="113">
        <f t="shared" ref="C14:F14" si="3">C15/(C16-C17)</f>
        <v>0.40669386172029692</v>
      </c>
      <c r="D14" s="113">
        <f t="shared" si="3"/>
        <v>0.52217894216158134</v>
      </c>
      <c r="E14" s="113">
        <f t="shared" si="3"/>
        <v>0.62480386050061321</v>
      </c>
      <c r="F14" s="113">
        <f t="shared" si="3"/>
        <v>0.70532394802804144</v>
      </c>
      <c r="G14" s="143" t="e">
        <f>#REF!/1000</f>
        <v>#REF!</v>
      </c>
      <c r="H14" s="144" t="e">
        <f>(#REF!-#REF!)/1000</f>
        <v>#REF!</v>
      </c>
    </row>
    <row r="15" spans="1:8" ht="34.9" customHeight="1">
      <c r="A15" s="231"/>
      <c r="B15" s="146" t="s">
        <v>181</v>
      </c>
      <c r="C15" s="115">
        <f>'2016_Б'!E66</f>
        <v>14344548</v>
      </c>
      <c r="D15" s="115">
        <f>'2016_Б'!G66</f>
        <v>18185749</v>
      </c>
      <c r="E15" s="115">
        <f>'2016_Б'!I66</f>
        <v>18562749</v>
      </c>
      <c r="F15" s="115">
        <f>'2016_Б'!K66</f>
        <v>19758749</v>
      </c>
      <c r="G15" s="143"/>
      <c r="H15" s="144"/>
    </row>
    <row r="16" spans="1:8" ht="34.9" customHeight="1">
      <c r="A16" s="231"/>
      <c r="B16" s="146" t="s">
        <v>182</v>
      </c>
      <c r="C16" s="115">
        <f>'2016_Б'!E100</f>
        <v>35271120</v>
      </c>
      <c r="D16" s="115">
        <f>'2016_Б'!G100</f>
        <v>34826661</v>
      </c>
      <c r="E16" s="115">
        <f>'2016_Б'!I100</f>
        <v>29709722</v>
      </c>
      <c r="F16" s="115">
        <f>'2016_Б'!K100</f>
        <v>28013722</v>
      </c>
      <c r="G16" s="143"/>
      <c r="H16" s="144"/>
    </row>
    <row r="17" spans="1:8" ht="34.9" customHeight="1">
      <c r="A17" s="241"/>
      <c r="B17" s="146" t="s">
        <v>183</v>
      </c>
      <c r="C17" s="115">
        <f>'2016_Б'!E68</f>
        <v>0</v>
      </c>
      <c r="D17" s="115">
        <f>'2016_Б'!G68</f>
        <v>0</v>
      </c>
      <c r="E17" s="115">
        <f>'2016_Б'!I68</f>
        <v>0</v>
      </c>
      <c r="F17" s="115">
        <f>'2016_Б'!K68</f>
        <v>0</v>
      </c>
      <c r="G17" s="143"/>
      <c r="H17" s="144"/>
    </row>
    <row r="18" spans="1:8" ht="34.9" customHeight="1">
      <c r="A18" s="238">
        <f>A14+1</f>
        <v>4</v>
      </c>
      <c r="B18" s="239" t="s">
        <v>6</v>
      </c>
      <c r="C18" s="114">
        <f t="shared" ref="C18:F18" si="4">C19/(C20/C21)</f>
        <v>141.75137895812051</v>
      </c>
      <c r="D18" s="114">
        <f t="shared" si="4"/>
        <v>192.23122090909092</v>
      </c>
      <c r="E18" s="114">
        <f t="shared" si="4"/>
        <v>169.70497442307692</v>
      </c>
      <c r="F18" s="114">
        <f t="shared" si="4"/>
        <v>170.88398772058824</v>
      </c>
      <c r="G18" s="143" t="e">
        <f>#REF!/1000</f>
        <v>#REF!</v>
      </c>
      <c r="H18" s="144" t="e">
        <f>((#REF!+#REF!)/2)/1000</f>
        <v>#REF!</v>
      </c>
    </row>
    <row r="19" spans="1:8" ht="34.9" customHeight="1">
      <c r="A19" s="231"/>
      <c r="B19" s="146" t="s">
        <v>193</v>
      </c>
      <c r="C19" s="140">
        <v>90</v>
      </c>
      <c r="D19" s="140">
        <v>180</v>
      </c>
      <c r="E19" s="140">
        <v>270</v>
      </c>
      <c r="F19" s="140">
        <v>365</v>
      </c>
      <c r="G19" s="143"/>
      <c r="H19" s="144"/>
    </row>
    <row r="20" spans="1:8" ht="34.9" customHeight="1">
      <c r="A20" s="231"/>
      <c r="B20" s="146" t="s">
        <v>194</v>
      </c>
      <c r="C20" s="115">
        <f>'2016_Ф'!C8</f>
        <v>22517000</v>
      </c>
      <c r="D20" s="115">
        <f>'2016_Ф'!E8</f>
        <v>33000000</v>
      </c>
      <c r="E20" s="115">
        <f>'2016_Ф'!G8</f>
        <v>52000000</v>
      </c>
      <c r="F20" s="115">
        <f>'2016_Ф'!I8</f>
        <v>68000000</v>
      </c>
      <c r="G20" s="143"/>
      <c r="H20" s="144"/>
    </row>
    <row r="21" spans="1:8" ht="34.9" customHeight="1">
      <c r="A21" s="231"/>
      <c r="B21" s="146" t="s">
        <v>195</v>
      </c>
      <c r="C21" s="115">
        <f t="shared" ref="C21:F21" si="5">(C22+C23)/2</f>
        <v>35464620</v>
      </c>
      <c r="D21" s="115">
        <f t="shared" si="5"/>
        <v>35242390.5</v>
      </c>
      <c r="E21" s="115">
        <f t="shared" si="5"/>
        <v>32683921</v>
      </c>
      <c r="F21" s="115">
        <f t="shared" si="5"/>
        <v>31835921</v>
      </c>
      <c r="G21" s="143"/>
      <c r="H21" s="144"/>
    </row>
    <row r="22" spans="1:8" ht="34.9" customHeight="1">
      <c r="A22" s="231"/>
      <c r="B22" s="146" t="s">
        <v>196</v>
      </c>
      <c r="C22" s="115">
        <f>'2016_Б'!D82</f>
        <v>35658120</v>
      </c>
      <c r="D22" s="115">
        <f>'2016_Б'!F82</f>
        <v>35658120</v>
      </c>
      <c r="E22" s="115">
        <f>'2016_Б'!H82</f>
        <v>35658120</v>
      </c>
      <c r="F22" s="115">
        <f>'2016_Б'!J82</f>
        <v>35658120</v>
      </c>
      <c r="G22" s="143"/>
      <c r="H22" s="144"/>
    </row>
    <row r="23" spans="1:8" ht="34.9" customHeight="1">
      <c r="A23" s="241"/>
      <c r="B23" s="146" t="s">
        <v>197</v>
      </c>
      <c r="C23" s="115">
        <f>'2016_Б'!E82</f>
        <v>35271120</v>
      </c>
      <c r="D23" s="115">
        <f>'2016_Б'!G82</f>
        <v>34826661</v>
      </c>
      <c r="E23" s="115">
        <f>'2016_Б'!I82</f>
        <v>29709722</v>
      </c>
      <c r="F23" s="115">
        <f>'2016_Б'!K82</f>
        <v>28013722</v>
      </c>
      <c r="G23" s="143"/>
      <c r="H23" s="144"/>
    </row>
    <row r="24" spans="1:8" ht="34.9" customHeight="1">
      <c r="A24" s="238">
        <f>A18+1</f>
        <v>5</v>
      </c>
      <c r="B24" s="239" t="s">
        <v>7</v>
      </c>
      <c r="C24" s="114">
        <f t="shared" ref="C24:F24" si="6">C25/(C26/C27)</f>
        <v>43.688610827374873</v>
      </c>
      <c r="D24" s="114">
        <f t="shared" si="6"/>
        <v>59.620390909090908</v>
      </c>
      <c r="E24" s="114">
        <f t="shared" si="6"/>
        <v>56.754025961538467</v>
      </c>
      <c r="F24" s="114">
        <f t="shared" si="6"/>
        <v>58.670556249999997</v>
      </c>
      <c r="G24" s="143" t="e">
        <f>G18</f>
        <v>#REF!</v>
      </c>
      <c r="H24" s="144" t="e">
        <f>((#REF!+#REF!)/2)/1000</f>
        <v>#REF!</v>
      </c>
    </row>
    <row r="25" spans="1:8" ht="34.9" customHeight="1">
      <c r="A25" s="231"/>
      <c r="B25" s="146" t="s">
        <v>198</v>
      </c>
      <c r="C25" s="140">
        <f>C19</f>
        <v>90</v>
      </c>
      <c r="D25" s="140">
        <f t="shared" ref="D25:F26" si="7">D19</f>
        <v>180</v>
      </c>
      <c r="E25" s="140">
        <f t="shared" si="7"/>
        <v>270</v>
      </c>
      <c r="F25" s="140">
        <f t="shared" si="7"/>
        <v>365</v>
      </c>
      <c r="G25" s="143"/>
      <c r="H25" s="144"/>
    </row>
    <row r="26" spans="1:8" ht="34.9" customHeight="1">
      <c r="A26" s="231"/>
      <c r="B26" s="146" t="s">
        <v>194</v>
      </c>
      <c r="C26" s="115">
        <f>C20</f>
        <v>22517000</v>
      </c>
      <c r="D26" s="115">
        <f t="shared" si="7"/>
        <v>33000000</v>
      </c>
      <c r="E26" s="115">
        <f t="shared" si="7"/>
        <v>52000000</v>
      </c>
      <c r="F26" s="115">
        <f t="shared" si="7"/>
        <v>68000000</v>
      </c>
      <c r="G26" s="143"/>
      <c r="H26" s="144"/>
    </row>
    <row r="27" spans="1:8" ht="34.9" customHeight="1">
      <c r="A27" s="231"/>
      <c r="B27" s="146" t="s">
        <v>254</v>
      </c>
      <c r="C27" s="115">
        <f t="shared" ref="C27:F27" si="8">(C28+C29)/2</f>
        <v>10930405</v>
      </c>
      <c r="D27" s="115">
        <f t="shared" si="8"/>
        <v>10930405</v>
      </c>
      <c r="E27" s="115">
        <f t="shared" si="8"/>
        <v>10930405</v>
      </c>
      <c r="F27" s="115">
        <f t="shared" si="8"/>
        <v>10930405</v>
      </c>
      <c r="G27" s="143"/>
      <c r="H27" s="144"/>
    </row>
    <row r="28" spans="1:8" ht="34.9" customHeight="1">
      <c r="A28" s="231"/>
      <c r="B28" s="146" t="s">
        <v>199</v>
      </c>
      <c r="C28" s="115">
        <f>'2016_Б'!D36</f>
        <v>10960810</v>
      </c>
      <c r="D28" s="115">
        <f>'2016_Б'!F36</f>
        <v>10960810</v>
      </c>
      <c r="E28" s="115">
        <f>'2016_Б'!H36</f>
        <v>10960810</v>
      </c>
      <c r="F28" s="115">
        <f>'2016_Б'!J36</f>
        <v>10960810</v>
      </c>
      <c r="G28" s="143"/>
      <c r="H28" s="144"/>
    </row>
    <row r="29" spans="1:8" ht="34.9" customHeight="1">
      <c r="A29" s="241"/>
      <c r="B29" s="146" t="s">
        <v>200</v>
      </c>
      <c r="C29" s="115">
        <f>'2016_Б'!E36</f>
        <v>10900000</v>
      </c>
      <c r="D29" s="115">
        <f>'2016_Б'!G36</f>
        <v>10900000</v>
      </c>
      <c r="E29" s="115">
        <f>'2016_Б'!I36</f>
        <v>10900000</v>
      </c>
      <c r="F29" s="115">
        <f>'2016_Б'!K36</f>
        <v>10900000</v>
      </c>
      <c r="G29" s="143"/>
      <c r="H29" s="144"/>
    </row>
    <row r="30" spans="1:8" ht="34.9" customHeight="1">
      <c r="A30" s="238">
        <f>A24+1</f>
        <v>6</v>
      </c>
      <c r="B30" s="242" t="s">
        <v>8</v>
      </c>
      <c r="C30" s="113">
        <f t="shared" ref="C30:F30" si="9">C31/(C32-C33)</f>
        <v>0.70879518427540722</v>
      </c>
      <c r="D30" s="113">
        <f t="shared" si="9"/>
        <v>0.71784085186920443</v>
      </c>
      <c r="E30" s="113">
        <f t="shared" si="9"/>
        <v>0.84224955050067452</v>
      </c>
      <c r="F30" s="113">
        <f t="shared" si="9"/>
        <v>0.89324081962404001</v>
      </c>
      <c r="G30" s="143" t="e">
        <f>#REF!/1000</f>
        <v>#REF!</v>
      </c>
      <c r="H30" s="144" t="e">
        <f>(#REF!-#REF!)/1000</f>
        <v>#REF!</v>
      </c>
    </row>
    <row r="31" spans="1:8" ht="34.9" customHeight="1">
      <c r="A31" s="231"/>
      <c r="B31" s="146" t="s">
        <v>191</v>
      </c>
      <c r="C31" s="115">
        <f>'2016_Б'!E55</f>
        <v>25000000</v>
      </c>
      <c r="D31" s="115">
        <f>'2016_Б'!G55</f>
        <v>25000000</v>
      </c>
      <c r="E31" s="115">
        <f>'2016_Б'!I55</f>
        <v>25023000</v>
      </c>
      <c r="F31" s="115">
        <f>'2016_Б'!K55</f>
        <v>25023000</v>
      </c>
      <c r="G31" s="143"/>
      <c r="H31" s="144"/>
    </row>
    <row r="32" spans="1:8" ht="34.9" customHeight="1">
      <c r="A32" s="231"/>
      <c r="B32" s="146" t="s">
        <v>192</v>
      </c>
      <c r="C32" s="115">
        <f>C16</f>
        <v>35271120</v>
      </c>
      <c r="D32" s="115">
        <f t="shared" ref="D32:F33" si="10">D16</f>
        <v>34826661</v>
      </c>
      <c r="E32" s="115">
        <f t="shared" si="10"/>
        <v>29709722</v>
      </c>
      <c r="F32" s="115">
        <f t="shared" si="10"/>
        <v>28013722</v>
      </c>
      <c r="G32" s="143"/>
      <c r="H32" s="144"/>
    </row>
    <row r="33" spans="1:9" ht="34.9" customHeight="1">
      <c r="A33" s="241"/>
      <c r="B33" s="146" t="s">
        <v>190</v>
      </c>
      <c r="C33" s="115">
        <f>C17</f>
        <v>0</v>
      </c>
      <c r="D33" s="115">
        <f t="shared" si="10"/>
        <v>0</v>
      </c>
      <c r="E33" s="115">
        <f t="shared" si="10"/>
        <v>0</v>
      </c>
      <c r="F33" s="115">
        <f t="shared" si="10"/>
        <v>0</v>
      </c>
      <c r="G33" s="143"/>
      <c r="H33" s="144"/>
    </row>
    <row r="34" spans="1:9" ht="34.9" customHeight="1">
      <c r="A34" s="238">
        <f>A30+1</f>
        <v>7</v>
      </c>
      <c r="B34" s="242" t="s">
        <v>274</v>
      </c>
      <c r="C34" s="243"/>
      <c r="D34" s="243"/>
      <c r="E34" s="114"/>
      <c r="F34" s="244">
        <f>F35/F36</f>
        <v>7.3267326732673263E-2</v>
      </c>
      <c r="G34" s="143" t="e">
        <f>G18</f>
        <v>#REF!</v>
      </c>
      <c r="H34" s="144" t="e">
        <f>H18</f>
        <v>#REF!</v>
      </c>
    </row>
    <row r="35" spans="1:9" ht="34.9" customHeight="1">
      <c r="A35" s="231"/>
      <c r="B35" s="146" t="s">
        <v>15</v>
      </c>
      <c r="C35" s="245"/>
      <c r="D35" s="245"/>
      <c r="E35" s="140"/>
      <c r="F35" s="246">
        <v>0.37</v>
      </c>
      <c r="G35" s="143"/>
      <c r="H35" s="144"/>
    </row>
    <row r="36" spans="1:9" ht="34.9" customHeight="1">
      <c r="A36" s="231"/>
      <c r="B36" s="146" t="s">
        <v>201</v>
      </c>
      <c r="C36" s="245"/>
      <c r="D36" s="245"/>
      <c r="E36" s="140"/>
      <c r="F36" s="115">
        <v>5.05</v>
      </c>
      <c r="G36" s="143"/>
      <c r="H36" s="144"/>
    </row>
    <row r="37" spans="1:9" ht="34.9" customHeight="1">
      <c r="A37" s="231"/>
      <c r="B37" s="146" t="s">
        <v>202</v>
      </c>
      <c r="C37" s="245"/>
      <c r="D37" s="245"/>
      <c r="E37" s="140"/>
      <c r="F37" s="115">
        <v>2934776</v>
      </c>
      <c r="G37" s="143"/>
      <c r="H37" s="144"/>
    </row>
    <row r="38" spans="1:9" ht="34.9" customHeight="1">
      <c r="A38" s="231"/>
      <c r="B38" s="146" t="s">
        <v>203</v>
      </c>
      <c r="C38" s="245"/>
      <c r="D38" s="245"/>
      <c r="E38" s="140"/>
      <c r="F38" s="115">
        <v>2516</v>
      </c>
      <c r="G38" s="143"/>
      <c r="H38" s="144"/>
    </row>
    <row r="39" spans="1:9" ht="48" customHeight="1">
      <c r="A39" s="241"/>
      <c r="B39" s="146" t="s">
        <v>204</v>
      </c>
      <c r="C39" s="245"/>
      <c r="D39" s="245"/>
      <c r="E39" s="140"/>
      <c r="F39" s="115">
        <v>580550</v>
      </c>
      <c r="G39" s="143"/>
      <c r="H39" s="144"/>
    </row>
    <row r="40" spans="1:9" ht="34.9" customHeight="1">
      <c r="A40" s="243">
        <f>A34+1</f>
        <v>8</v>
      </c>
      <c r="B40" s="242" t="s">
        <v>71</v>
      </c>
      <c r="C40" s="114">
        <v>1</v>
      </c>
      <c r="D40" s="114">
        <v>1</v>
      </c>
      <c r="E40" s="114">
        <v>1</v>
      </c>
      <c r="F40" s="114">
        <v>1</v>
      </c>
      <c r="G40" s="143" t="e">
        <f>H18</f>
        <v>#REF!</v>
      </c>
      <c r="H40" s="161" t="e">
        <f>H18</f>
        <v>#REF!</v>
      </c>
    </row>
    <row r="41" spans="1:9" ht="34.9" hidden="1" customHeight="1">
      <c r="A41" s="175"/>
      <c r="B41" s="171"/>
      <c r="C41" s="173"/>
      <c r="D41" s="173"/>
      <c r="E41" s="173"/>
      <c r="F41" s="173"/>
      <c r="G41" s="165"/>
      <c r="H41" s="166"/>
    </row>
    <row r="42" spans="1:9" ht="21" hidden="1" customHeight="1">
      <c r="A42" s="130"/>
      <c r="B42" s="89"/>
      <c r="C42" s="90"/>
      <c r="D42" s="90"/>
      <c r="E42" s="90"/>
      <c r="F42" s="129"/>
      <c r="G42" s="165"/>
      <c r="H42" s="166"/>
    </row>
    <row r="43" spans="1:9" ht="21" customHeight="1">
      <c r="A43" s="813" t="s">
        <v>247</v>
      </c>
      <c r="B43" s="813"/>
      <c r="C43" s="813"/>
      <c r="D43" s="813"/>
      <c r="E43" s="813"/>
      <c r="F43" s="813"/>
      <c r="G43" s="165"/>
      <c r="H43" s="166"/>
    </row>
    <row r="44" spans="1:9" ht="21" customHeight="1">
      <c r="A44" s="813" t="s">
        <v>1079</v>
      </c>
      <c r="B44" s="813"/>
      <c r="C44" s="813"/>
      <c r="D44" s="813"/>
      <c r="E44" s="813"/>
      <c r="F44" s="813"/>
      <c r="G44" s="165"/>
      <c r="H44" s="166"/>
    </row>
    <row r="45" spans="1:9" ht="16.5" hidden="1" customHeight="1">
      <c r="A45" s="175"/>
      <c r="B45" s="171"/>
      <c r="C45" s="173"/>
      <c r="D45" s="173"/>
      <c r="E45" s="173"/>
      <c r="F45" s="173"/>
      <c r="G45" s="165"/>
      <c r="H45" s="166"/>
    </row>
    <row r="46" spans="1:9" s="117" customFormat="1" ht="36" customHeight="1">
      <c r="A46" s="247">
        <v>1</v>
      </c>
      <c r="B46" s="248" t="s">
        <v>9</v>
      </c>
      <c r="C46" s="249">
        <f t="shared" ref="C46:F46" si="11">C47/C48</f>
        <v>0.3927272727272727</v>
      </c>
      <c r="D46" s="249">
        <f t="shared" si="11"/>
        <v>0.36249776756397162</v>
      </c>
      <c r="E46" s="249">
        <f t="shared" si="11"/>
        <v>0.375</v>
      </c>
      <c r="F46" s="249">
        <f t="shared" si="11"/>
        <v>0.39102564102564102</v>
      </c>
      <c r="G46" s="116"/>
    </row>
    <row r="47" spans="1:9" s="117" customFormat="1" ht="36" customHeight="1">
      <c r="A47" s="250"/>
      <c r="B47" s="184" t="s">
        <v>206</v>
      </c>
      <c r="C47" s="185">
        <f>'2016_Б'!E10</f>
        <v>10800000</v>
      </c>
      <c r="D47" s="185">
        <f>'2016_Б'!G10</f>
        <v>11200000</v>
      </c>
      <c r="E47" s="185">
        <f>'2016_Б'!I10</f>
        <v>11700000</v>
      </c>
      <c r="F47" s="185">
        <f>'2016_Б'!K10</f>
        <v>12200000</v>
      </c>
      <c r="G47" s="116"/>
    </row>
    <row r="48" spans="1:9" s="117" customFormat="1" ht="36" customHeight="1">
      <c r="A48" s="251"/>
      <c r="B48" s="184" t="s">
        <v>205</v>
      </c>
      <c r="C48" s="185">
        <f>'2016_Б'!E9</f>
        <v>27500000</v>
      </c>
      <c r="D48" s="185">
        <f>'2016_Б'!G9</f>
        <v>30896742</v>
      </c>
      <c r="E48" s="185">
        <f>'2016_Б'!I9</f>
        <v>31200000</v>
      </c>
      <c r="F48" s="185">
        <f>'2016_Б'!K9</f>
        <v>31200000</v>
      </c>
      <c r="G48" s="116"/>
      <c r="I48" s="252"/>
    </row>
    <row r="49" spans="1:7" s="117" customFormat="1" ht="36" customHeight="1">
      <c r="A49" s="253">
        <f>A46+1</f>
        <v>2</v>
      </c>
      <c r="B49" s="242" t="s">
        <v>10</v>
      </c>
      <c r="C49" s="118"/>
      <c r="D49" s="118"/>
      <c r="E49" s="118"/>
      <c r="F49" s="118">
        <f t="shared" ref="F49" si="12">F50/F51</f>
        <v>0.19473684210526315</v>
      </c>
      <c r="G49" s="116"/>
    </row>
    <row r="50" spans="1:7" s="117" customFormat="1" ht="36" customHeight="1">
      <c r="A50" s="250"/>
      <c r="B50" s="146" t="s">
        <v>207</v>
      </c>
      <c r="C50" s="190"/>
      <c r="D50" s="190"/>
      <c r="E50" s="190"/>
      <c r="F50" s="190">
        <v>3700000</v>
      </c>
      <c r="G50" s="116"/>
    </row>
    <row r="51" spans="1:7" s="117" customFormat="1" ht="36" customHeight="1">
      <c r="A51" s="251"/>
      <c r="B51" s="146" t="s">
        <v>208</v>
      </c>
      <c r="C51" s="190"/>
      <c r="D51" s="190"/>
      <c r="E51" s="190"/>
      <c r="F51" s="190">
        <f>F48-F47</f>
        <v>19000000</v>
      </c>
      <c r="G51" s="116"/>
    </row>
    <row r="52" spans="1:7" s="117" customFormat="1" ht="36" customHeight="1">
      <c r="A52" s="253">
        <f>A49+1</f>
        <v>3</v>
      </c>
      <c r="B52" s="239" t="s">
        <v>11</v>
      </c>
      <c r="C52" s="254">
        <f t="shared" ref="C52:F52" si="13">C53/C54</f>
        <v>12978.097982708934</v>
      </c>
      <c r="D52" s="254">
        <f t="shared" si="13"/>
        <v>19020.172910662823</v>
      </c>
      <c r="E52" s="254">
        <f t="shared" si="13"/>
        <v>29971.181556195967</v>
      </c>
      <c r="F52" s="254">
        <f t="shared" si="13"/>
        <v>39193.083573487034</v>
      </c>
      <c r="G52" s="116"/>
    </row>
    <row r="53" spans="1:7" s="117" customFormat="1" ht="36" customHeight="1">
      <c r="A53" s="250"/>
      <c r="B53" s="146" t="s">
        <v>194</v>
      </c>
      <c r="C53" s="115">
        <f>'2016_Ф'!C8</f>
        <v>22517000</v>
      </c>
      <c r="D53" s="115">
        <f>'2016_Ф'!E8</f>
        <v>33000000</v>
      </c>
      <c r="E53" s="115">
        <f>'2016_Ф'!G8</f>
        <v>52000000</v>
      </c>
      <c r="F53" s="115">
        <f>'2016_Ф'!I8</f>
        <v>68000000</v>
      </c>
      <c r="G53" s="116"/>
    </row>
    <row r="54" spans="1:7" s="117" customFormat="1" ht="36" customHeight="1">
      <c r="A54" s="251"/>
      <c r="B54" s="146" t="s">
        <v>210</v>
      </c>
      <c r="C54" s="190">
        <v>1735</v>
      </c>
      <c r="D54" s="190">
        <v>1735</v>
      </c>
      <c r="E54" s="190">
        <v>1735</v>
      </c>
      <c r="F54" s="190">
        <v>1735</v>
      </c>
      <c r="G54" s="116"/>
    </row>
    <row r="55" spans="1:7" s="117" customFormat="1" ht="36" customHeight="1">
      <c r="A55" s="253">
        <f>A52+1</f>
        <v>4</v>
      </c>
      <c r="B55" s="239" t="s">
        <v>12</v>
      </c>
      <c r="C55" s="118">
        <f t="shared" ref="C55:F55" si="14">C56/C57</f>
        <v>1.335729424416116</v>
      </c>
      <c r="D55" s="118">
        <f t="shared" si="14"/>
        <v>1.7977942372196034</v>
      </c>
      <c r="E55" s="118">
        <f t="shared" si="14"/>
        <v>2.8481514620656898</v>
      </c>
      <c r="F55" s="118">
        <f t="shared" si="14"/>
        <v>3.7762135861945185</v>
      </c>
      <c r="G55" s="116"/>
    </row>
    <row r="56" spans="1:7" s="117" customFormat="1" ht="36" customHeight="1">
      <c r="A56" s="250"/>
      <c r="B56" s="146" t="s">
        <v>194</v>
      </c>
      <c r="C56" s="115">
        <f>C53</f>
        <v>22517000</v>
      </c>
      <c r="D56" s="115">
        <f t="shared" ref="D56:F56" si="15">D53</f>
        <v>33000000</v>
      </c>
      <c r="E56" s="115">
        <f t="shared" si="15"/>
        <v>52000000</v>
      </c>
      <c r="F56" s="115">
        <f t="shared" si="15"/>
        <v>68000000</v>
      </c>
      <c r="G56" s="116"/>
    </row>
    <row r="57" spans="1:7" s="117" customFormat="1" ht="36" customHeight="1">
      <c r="A57" s="250"/>
      <c r="B57" s="146" t="s">
        <v>211</v>
      </c>
      <c r="C57" s="190">
        <f t="shared" ref="C57:F57" si="16">(C58+C59)/2</f>
        <v>16857456</v>
      </c>
      <c r="D57" s="190">
        <f t="shared" si="16"/>
        <v>18355827</v>
      </c>
      <c r="E57" s="190">
        <f t="shared" si="16"/>
        <v>18257456</v>
      </c>
      <c r="F57" s="190">
        <f t="shared" si="16"/>
        <v>18007456</v>
      </c>
      <c r="G57" s="116"/>
    </row>
    <row r="58" spans="1:7" s="117" customFormat="1" ht="36" customHeight="1">
      <c r="A58" s="250"/>
      <c r="B58" s="146" t="s">
        <v>214</v>
      </c>
      <c r="C58" s="190">
        <f>'2016_Б'!D11</f>
        <v>17014912</v>
      </c>
      <c r="D58" s="190">
        <f>'2016_Б'!F11</f>
        <v>17014912</v>
      </c>
      <c r="E58" s="190">
        <f>'2016_Б'!H11</f>
        <v>17014912</v>
      </c>
      <c r="F58" s="190">
        <f>'2016_Б'!J11</f>
        <v>17014912</v>
      </c>
      <c r="G58" s="116"/>
    </row>
    <row r="59" spans="1:7" s="117" customFormat="1" ht="36" customHeight="1">
      <c r="A59" s="251"/>
      <c r="B59" s="146" t="s">
        <v>213</v>
      </c>
      <c r="C59" s="190">
        <f>'2016_Б'!E11</f>
        <v>16700000</v>
      </c>
      <c r="D59" s="190">
        <f>'2016_Б'!G11</f>
        <v>19696742</v>
      </c>
      <c r="E59" s="190">
        <f>'2016_Б'!I11</f>
        <v>19500000</v>
      </c>
      <c r="F59" s="190">
        <f>'2016_Б'!K11</f>
        <v>19000000</v>
      </c>
      <c r="G59" s="116"/>
    </row>
    <row r="60" spans="1:7" s="117" customFormat="1" ht="28.5" customHeight="1">
      <c r="A60" s="253">
        <v>5</v>
      </c>
      <c r="B60" s="239" t="s">
        <v>222</v>
      </c>
      <c r="C60" s="118">
        <f t="shared" ref="C60:F60" si="17">C61/C62</f>
        <v>16.347550432276655</v>
      </c>
      <c r="D60" s="118">
        <f t="shared" si="17"/>
        <v>16.657060518731988</v>
      </c>
      <c r="E60" s="118">
        <f t="shared" si="17"/>
        <v>17.002881844380404</v>
      </c>
      <c r="F60" s="118">
        <f t="shared" si="17"/>
        <v>0.98987032698716471</v>
      </c>
      <c r="G60" s="116"/>
    </row>
    <row r="61" spans="1:7" s="117" customFormat="1" ht="35.450000000000003" customHeight="1">
      <c r="A61" s="250"/>
      <c r="B61" s="146" t="s">
        <v>223</v>
      </c>
      <c r="C61" s="191">
        <v>28363</v>
      </c>
      <c r="D61" s="191">
        <v>28900</v>
      </c>
      <c r="E61" s="191">
        <v>29500</v>
      </c>
      <c r="F61" s="191">
        <v>30000</v>
      </c>
      <c r="G61" s="116"/>
    </row>
    <row r="62" spans="1:7" s="117" customFormat="1" ht="35.450000000000003" customHeight="1">
      <c r="A62" s="251"/>
      <c r="B62" s="146" t="s">
        <v>209</v>
      </c>
      <c r="C62" s="190">
        <f>C54</f>
        <v>1735</v>
      </c>
      <c r="D62" s="190">
        <f>D54</f>
        <v>1735</v>
      </c>
      <c r="E62" s="190">
        <f>E54</f>
        <v>1735</v>
      </c>
      <c r="F62" s="190">
        <v>30307</v>
      </c>
      <c r="G62" s="116"/>
    </row>
    <row r="63" spans="1:7" s="256" customFormat="1" ht="28.5" customHeight="1">
      <c r="A63" s="253">
        <f>A60+1</f>
        <v>6</v>
      </c>
      <c r="B63" s="239" t="s">
        <v>226</v>
      </c>
      <c r="C63" s="118">
        <f>C64/C65</f>
        <v>0.96322336398052999</v>
      </c>
      <c r="D63" s="118">
        <f t="shared" ref="D63:F63" si="18">D64/D65</f>
        <v>0.96322336398052999</v>
      </c>
      <c r="E63" s="118">
        <f t="shared" si="18"/>
        <v>0.96322336398052999</v>
      </c>
      <c r="F63" s="118">
        <f t="shared" si="18"/>
        <v>0.96322336398052999</v>
      </c>
      <c r="G63" s="255"/>
    </row>
    <row r="64" spans="1:7" s="117" customFormat="1" ht="35.450000000000003" customHeight="1">
      <c r="A64" s="250"/>
      <c r="B64" s="146" t="s">
        <v>0</v>
      </c>
      <c r="C64" s="191">
        <v>1781</v>
      </c>
      <c r="D64" s="191">
        <v>1781</v>
      </c>
      <c r="E64" s="191">
        <v>1781</v>
      </c>
      <c r="F64" s="191">
        <v>1781</v>
      </c>
      <c r="G64" s="116"/>
    </row>
    <row r="65" spans="1:9" s="117" customFormat="1" ht="35.450000000000003" customHeight="1">
      <c r="A65" s="251"/>
      <c r="B65" s="146" t="s">
        <v>1</v>
      </c>
      <c r="C65" s="191">
        <v>1849</v>
      </c>
      <c r="D65" s="191">
        <v>1849</v>
      </c>
      <c r="E65" s="191">
        <v>1849</v>
      </c>
      <c r="F65" s="191">
        <v>1849</v>
      </c>
      <c r="G65" s="116"/>
    </row>
    <row r="66" spans="1:9" s="117" customFormat="1" ht="35.450000000000003" customHeight="1">
      <c r="A66" s="839">
        <f>A63+1</f>
        <v>7</v>
      </c>
      <c r="B66" s="242" t="s">
        <v>1072</v>
      </c>
      <c r="C66" s="118">
        <f>C67/C68</f>
        <v>1.2127610354432445</v>
      </c>
      <c r="D66" s="118">
        <f t="shared" ref="D66:F66" si="19">D67/D68</f>
        <v>0.80863053636157078</v>
      </c>
      <c r="E66" s="118">
        <f t="shared" si="19"/>
        <v>0.80712091286063947</v>
      </c>
      <c r="F66" s="118">
        <f t="shared" si="19"/>
        <v>0.72839640433011543</v>
      </c>
      <c r="G66" s="116"/>
    </row>
    <row r="67" spans="1:9" s="117" customFormat="1" ht="35.450000000000003" customHeight="1">
      <c r="A67" s="840"/>
      <c r="B67" s="146" t="s">
        <v>1073</v>
      </c>
      <c r="C67" s="190">
        <v>20000000</v>
      </c>
      <c r="D67" s="190">
        <v>30350000</v>
      </c>
      <c r="E67" s="190">
        <v>48050000</v>
      </c>
      <c r="F67" s="190">
        <v>63000000</v>
      </c>
      <c r="G67" s="116"/>
      <c r="I67" s="252"/>
    </row>
    <row r="68" spans="1:9" s="117" customFormat="1" ht="35.450000000000003" customHeight="1">
      <c r="A68" s="841"/>
      <c r="B68" s="146" t="s">
        <v>1074</v>
      </c>
      <c r="C68" s="190">
        <v>16491295</v>
      </c>
      <c r="D68" s="190">
        <v>37532592</v>
      </c>
      <c r="E68" s="190">
        <v>59532592</v>
      </c>
      <c r="F68" s="190">
        <v>86491366</v>
      </c>
      <c r="G68" s="116"/>
    </row>
    <row r="69" spans="1:9" s="201" customFormat="1" ht="34.15" customHeight="1" thickBot="1">
      <c r="A69" s="837" t="s">
        <v>83</v>
      </c>
      <c r="B69" s="838"/>
      <c r="C69" s="257"/>
      <c r="D69" s="257"/>
      <c r="E69" s="257"/>
      <c r="F69" s="257"/>
      <c r="G69" s="119" t="e">
        <f>SUM(G6:G40)</f>
        <v>#DIV/0!</v>
      </c>
      <c r="H69" s="120" t="e">
        <f>SUM(H6:H40)</f>
        <v>#DIV/0!</v>
      </c>
    </row>
    <row r="70" spans="1:9">
      <c r="D70" s="204"/>
    </row>
  </sheetData>
  <mergeCells count="7">
    <mergeCell ref="A69:B69"/>
    <mergeCell ref="A66:A68"/>
    <mergeCell ref="E1:F1"/>
    <mergeCell ref="A2:F2"/>
    <mergeCell ref="A3:F3"/>
    <mergeCell ref="A43:F43"/>
    <mergeCell ref="A44:F44"/>
  </mergeCells>
  <printOptions horizontalCentered="1"/>
  <pageMargins left="0.9055118110236221" right="0.31496062992125984" top="0.15748031496062992" bottom="0.15748031496062992" header="0" footer="0"/>
  <pageSetup paperSize="9" scale="37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</sheetPr>
  <dimension ref="B1:E107"/>
  <sheetViews>
    <sheetView zoomScaleNormal="100" zoomScaleSheetLayoutView="85" workbookViewId="0">
      <pane xSplit="3" ySplit="5" topLeftCell="D6" activePane="bottomRight" state="frozen"/>
      <selection activeCell="E82" sqref="E82"/>
      <selection pane="topRight" activeCell="E82" sqref="E82"/>
      <selection pane="bottomLeft" activeCell="E82" sqref="E82"/>
      <selection pane="bottomRight" activeCell="F45" sqref="F45"/>
    </sheetView>
  </sheetViews>
  <sheetFormatPr defaultColWidth="8.85546875" defaultRowHeight="15" outlineLevelRow="1"/>
  <cols>
    <col min="1" max="1" width="3.42578125" style="683" customWidth="1"/>
    <col min="2" max="2" width="52" style="683" bestFit="1" customWidth="1"/>
    <col min="3" max="3" width="9.7109375" style="684" customWidth="1"/>
    <col min="4" max="4" width="16.140625" style="683" customWidth="1"/>
    <col min="5" max="5" width="13.5703125" style="683" customWidth="1"/>
    <col min="6" max="16384" width="8.85546875" style="683"/>
  </cols>
  <sheetData>
    <row r="1" spans="2:5" ht="18.75">
      <c r="B1" s="844" t="s">
        <v>1083</v>
      </c>
      <c r="C1" s="844"/>
      <c r="D1" s="844"/>
      <c r="E1" s="844"/>
    </row>
    <row r="3" spans="2:5" hidden="1" outlineLevel="1">
      <c r="D3" s="683" t="s">
        <v>1090</v>
      </c>
      <c r="E3" s="683" t="s">
        <v>1091</v>
      </c>
    </row>
    <row r="4" spans="2:5" s="685" customFormat="1" ht="18.600000000000001" customHeight="1" collapsed="1">
      <c r="B4" s="845" t="s">
        <v>279</v>
      </c>
      <c r="C4" s="846" t="s">
        <v>280</v>
      </c>
      <c r="D4" s="842" t="s">
        <v>559</v>
      </c>
      <c r="E4" s="843"/>
    </row>
    <row r="5" spans="2:5" ht="48.6" customHeight="1">
      <c r="B5" s="845"/>
      <c r="C5" s="846"/>
      <c r="D5" s="686" t="s">
        <v>281</v>
      </c>
      <c r="E5" s="686" t="s">
        <v>282</v>
      </c>
    </row>
    <row r="6" spans="2:5">
      <c r="B6" s="687">
        <v>1</v>
      </c>
      <c r="C6" s="687">
        <v>2</v>
      </c>
    </row>
    <row r="7" spans="2:5">
      <c r="B7" s="688" t="s">
        <v>283</v>
      </c>
      <c r="C7" s="689"/>
      <c r="D7" s="690"/>
      <c r="E7" s="691"/>
    </row>
    <row r="8" spans="2:5" ht="15" customHeight="1">
      <c r="B8" s="692" t="s">
        <v>284</v>
      </c>
      <c r="C8" s="693"/>
      <c r="D8" s="694"/>
      <c r="E8" s="695"/>
    </row>
    <row r="9" spans="2:5" ht="15" customHeight="1">
      <c r="B9" s="696" t="s">
        <v>285</v>
      </c>
      <c r="C9" s="697"/>
      <c r="D9" s="694"/>
      <c r="E9" s="698"/>
    </row>
    <row r="10" spans="2:5">
      <c r="B10" s="699" t="s">
        <v>286</v>
      </c>
      <c r="C10" s="700" t="s">
        <v>287</v>
      </c>
      <c r="D10" s="704">
        <v>27436803</v>
      </c>
      <c r="E10" s="705">
        <v>29377977</v>
      </c>
    </row>
    <row r="11" spans="2:5">
      <c r="B11" s="699" t="s">
        <v>288</v>
      </c>
      <c r="C11" s="700" t="s">
        <v>289</v>
      </c>
      <c r="D11" s="704">
        <v>10421891</v>
      </c>
      <c r="E11" s="705">
        <v>11008413</v>
      </c>
    </row>
    <row r="12" spans="2:5">
      <c r="B12" s="706" t="s">
        <v>290</v>
      </c>
      <c r="C12" s="707">
        <v>12</v>
      </c>
      <c r="D12" s="708">
        <v>17014912</v>
      </c>
      <c r="E12" s="709">
        <v>18369564</v>
      </c>
    </row>
    <row r="13" spans="2:5" ht="15" customHeight="1">
      <c r="B13" s="696" t="s">
        <v>291</v>
      </c>
      <c r="C13" s="697"/>
      <c r="D13" s="710"/>
      <c r="E13" s="711"/>
    </row>
    <row r="14" spans="2:5">
      <c r="B14" s="713" t="s">
        <v>292</v>
      </c>
      <c r="C14" s="700" t="s">
        <v>293</v>
      </c>
      <c r="D14" s="701">
        <v>0</v>
      </c>
      <c r="E14" s="702">
        <v>0</v>
      </c>
    </row>
    <row r="15" spans="2:5">
      <c r="B15" s="713" t="s">
        <v>294</v>
      </c>
      <c r="C15" s="700" t="s">
        <v>295</v>
      </c>
      <c r="D15" s="701">
        <v>0</v>
      </c>
      <c r="E15" s="702">
        <v>0</v>
      </c>
    </row>
    <row r="16" spans="2:5">
      <c r="B16" s="706" t="s">
        <v>296</v>
      </c>
      <c r="C16" s="707" t="s">
        <v>297</v>
      </c>
      <c r="D16" s="708">
        <v>0</v>
      </c>
      <c r="E16" s="709">
        <v>0</v>
      </c>
    </row>
    <row r="17" spans="2:5">
      <c r="B17" s="714" t="s">
        <v>298</v>
      </c>
      <c r="C17" s="715" t="s">
        <v>299</v>
      </c>
      <c r="D17" s="716">
        <v>749471</v>
      </c>
      <c r="E17" s="717">
        <v>749524.69</v>
      </c>
    </row>
    <row r="18" spans="2:5">
      <c r="B18" s="699" t="s">
        <v>300</v>
      </c>
      <c r="C18" s="700" t="s">
        <v>301</v>
      </c>
      <c r="D18" s="716">
        <v>749471</v>
      </c>
      <c r="E18" s="717">
        <v>749524.69</v>
      </c>
    </row>
    <row r="19" spans="2:5">
      <c r="B19" s="699" t="s">
        <v>302</v>
      </c>
      <c r="C19" s="700" t="s">
        <v>303</v>
      </c>
      <c r="D19" s="704">
        <v>0</v>
      </c>
      <c r="E19" s="705">
        <v>0</v>
      </c>
    </row>
    <row r="20" spans="2:5">
      <c r="B20" s="699" t="s">
        <v>304</v>
      </c>
      <c r="C20" s="700" t="s">
        <v>305</v>
      </c>
      <c r="D20" s="704">
        <v>0</v>
      </c>
      <c r="E20" s="705">
        <v>0</v>
      </c>
    </row>
    <row r="21" spans="2:5">
      <c r="B21" s="699" t="s">
        <v>306</v>
      </c>
      <c r="C21" s="700" t="s">
        <v>307</v>
      </c>
      <c r="D21" s="704">
        <v>0</v>
      </c>
      <c r="E21" s="705">
        <v>0</v>
      </c>
    </row>
    <row r="22" spans="2:5">
      <c r="B22" s="699" t="s">
        <v>308</v>
      </c>
      <c r="C22" s="700" t="s">
        <v>309</v>
      </c>
      <c r="D22" s="704">
        <v>0</v>
      </c>
      <c r="E22" s="705">
        <v>0</v>
      </c>
    </row>
    <row r="23" spans="2:5">
      <c r="B23" s="713" t="s">
        <v>310</v>
      </c>
      <c r="C23" s="700" t="s">
        <v>311</v>
      </c>
      <c r="D23" s="701">
        <v>0</v>
      </c>
      <c r="E23" s="702">
        <v>0</v>
      </c>
    </row>
    <row r="24" spans="2:5">
      <c r="B24" s="713" t="s">
        <v>312</v>
      </c>
      <c r="C24" s="700" t="s">
        <v>313</v>
      </c>
      <c r="D24" s="701">
        <v>6541528</v>
      </c>
      <c r="E24" s="702">
        <v>7045272</v>
      </c>
    </row>
    <row r="25" spans="2:5">
      <c r="B25" s="713" t="s">
        <v>314</v>
      </c>
      <c r="C25" s="700" t="s">
        <v>315</v>
      </c>
      <c r="D25" s="701">
        <v>0</v>
      </c>
      <c r="E25" s="702">
        <v>0</v>
      </c>
    </row>
    <row r="26" spans="2:5">
      <c r="B26" s="713" t="s">
        <v>316</v>
      </c>
      <c r="C26" s="700">
        <v>111</v>
      </c>
      <c r="D26" s="701"/>
      <c r="E26" s="702"/>
    </row>
    <row r="27" spans="2:5">
      <c r="B27" s="713" t="s">
        <v>317</v>
      </c>
      <c r="C27" s="700">
        <v>120</v>
      </c>
      <c r="D27" s="701">
        <v>0</v>
      </c>
      <c r="E27" s="702">
        <v>0</v>
      </c>
    </row>
    <row r="28" spans="2:5">
      <c r="B28" s="719" t="s">
        <v>318</v>
      </c>
      <c r="C28" s="707">
        <v>130</v>
      </c>
      <c r="D28" s="708">
        <v>24305911</v>
      </c>
      <c r="E28" s="709">
        <v>26164360.690000001</v>
      </c>
    </row>
    <row r="29" spans="2:5" ht="15" customHeight="1">
      <c r="B29" s="720" t="s">
        <v>319</v>
      </c>
      <c r="C29" s="721"/>
      <c r="D29" s="710"/>
      <c r="E29" s="711"/>
    </row>
    <row r="30" spans="2:5" ht="24">
      <c r="B30" s="714" t="s">
        <v>1084</v>
      </c>
      <c r="C30" s="715">
        <v>140</v>
      </c>
      <c r="D30" s="716">
        <v>14099815</v>
      </c>
      <c r="E30" s="717">
        <v>16343048</v>
      </c>
    </row>
    <row r="31" spans="2:5">
      <c r="B31" s="699" t="s">
        <v>321</v>
      </c>
      <c r="C31" s="700" t="s">
        <v>322</v>
      </c>
      <c r="D31" s="716">
        <v>10818687</v>
      </c>
      <c r="E31" s="717">
        <v>13069719</v>
      </c>
    </row>
    <row r="32" spans="2:5">
      <c r="B32" s="699" t="s">
        <v>323</v>
      </c>
      <c r="C32" s="700" t="s">
        <v>324</v>
      </c>
      <c r="D32" s="716">
        <v>3167936</v>
      </c>
      <c r="E32" s="717">
        <v>3190999</v>
      </c>
    </row>
    <row r="33" spans="2:5">
      <c r="B33" s="699" t="s">
        <v>325</v>
      </c>
      <c r="C33" s="700" t="s">
        <v>326</v>
      </c>
      <c r="D33" s="716">
        <v>113192</v>
      </c>
      <c r="E33" s="717">
        <v>82330</v>
      </c>
    </row>
    <row r="34" spans="2:5">
      <c r="B34" s="699" t="s">
        <v>327</v>
      </c>
      <c r="C34" s="700" t="s">
        <v>328</v>
      </c>
      <c r="D34" s="716">
        <v>0</v>
      </c>
      <c r="E34" s="717">
        <v>0</v>
      </c>
    </row>
    <row r="35" spans="2:5">
      <c r="B35" s="699" t="s">
        <v>329</v>
      </c>
      <c r="C35" s="700" t="s">
        <v>330</v>
      </c>
      <c r="D35" s="716">
        <v>54</v>
      </c>
      <c r="E35" s="717">
        <v>0</v>
      </c>
    </row>
    <row r="36" spans="2:5">
      <c r="B36" s="699" t="s">
        <v>331</v>
      </c>
      <c r="C36" s="700" t="s">
        <v>332</v>
      </c>
      <c r="D36" s="716">
        <v>0</v>
      </c>
      <c r="E36" s="717">
        <v>0</v>
      </c>
    </row>
    <row r="37" spans="2:5" ht="24.6" customHeight="1">
      <c r="B37" s="714" t="s">
        <v>333</v>
      </c>
      <c r="C37" s="715">
        <v>210</v>
      </c>
      <c r="D37" s="716">
        <v>10960810</v>
      </c>
      <c r="E37" s="717">
        <v>17759274</v>
      </c>
    </row>
    <row r="38" spans="2:5">
      <c r="B38" s="713" t="s">
        <v>334</v>
      </c>
      <c r="C38" s="700" t="s">
        <v>335</v>
      </c>
      <c r="D38" s="701">
        <v>0</v>
      </c>
      <c r="E38" s="702">
        <v>0</v>
      </c>
    </row>
    <row r="39" spans="2:5">
      <c r="B39" s="713" t="s">
        <v>1085</v>
      </c>
      <c r="C39" s="700" t="s">
        <v>337</v>
      </c>
      <c r="D39" s="701">
        <v>187245</v>
      </c>
      <c r="E39" s="702">
        <v>187245</v>
      </c>
    </row>
    <row r="40" spans="2:5">
      <c r="B40" s="713" t="s">
        <v>338</v>
      </c>
      <c r="C40" s="700" t="s">
        <v>339</v>
      </c>
      <c r="D40" s="701">
        <v>5882667</v>
      </c>
      <c r="E40" s="702">
        <v>12685979</v>
      </c>
    </row>
    <row r="41" spans="2:5">
      <c r="B41" s="713" t="s">
        <v>340</v>
      </c>
      <c r="C41" s="700" t="s">
        <v>341</v>
      </c>
      <c r="D41" s="701">
        <v>7579290</v>
      </c>
      <c r="E41" s="702">
        <v>13969296</v>
      </c>
    </row>
    <row r="42" spans="2:5">
      <c r="B42" s="713" t="s">
        <v>342</v>
      </c>
      <c r="C42" s="700" t="s">
        <v>343</v>
      </c>
      <c r="D42" s="701">
        <v>5000</v>
      </c>
      <c r="E42" s="702">
        <v>0</v>
      </c>
    </row>
    <row r="43" spans="2:5">
      <c r="B43" s="713" t="s">
        <v>344</v>
      </c>
      <c r="C43" s="700" t="s">
        <v>345</v>
      </c>
      <c r="D43" s="701">
        <v>2462304</v>
      </c>
      <c r="E43" s="702">
        <v>2769581</v>
      </c>
    </row>
    <row r="44" spans="2:5">
      <c r="B44" s="699" t="s">
        <v>346</v>
      </c>
      <c r="C44" s="700" t="s">
        <v>347</v>
      </c>
      <c r="D44" s="716">
        <v>260076</v>
      </c>
      <c r="E44" s="717">
        <v>337837</v>
      </c>
    </row>
    <row r="45" spans="2:5">
      <c r="B45" s="699" t="s">
        <v>348</v>
      </c>
      <c r="C45" s="700" t="s">
        <v>349</v>
      </c>
      <c r="D45" s="716">
        <v>32587</v>
      </c>
      <c r="E45" s="717">
        <v>1389</v>
      </c>
    </row>
    <row r="46" spans="2:5">
      <c r="B46" s="713" t="s">
        <v>350</v>
      </c>
      <c r="C46" s="700" t="s">
        <v>351</v>
      </c>
      <c r="D46" s="701">
        <v>0</v>
      </c>
      <c r="E46" s="702">
        <v>0</v>
      </c>
    </row>
    <row r="47" spans="2:5">
      <c r="B47" s="713" t="s">
        <v>352</v>
      </c>
      <c r="C47" s="700" t="s">
        <v>353</v>
      </c>
      <c r="D47" s="701">
        <v>417196</v>
      </c>
      <c r="E47" s="702">
        <v>403757</v>
      </c>
    </row>
    <row r="48" spans="2:5">
      <c r="B48" s="713" t="s">
        <v>354</v>
      </c>
      <c r="C48" s="700" t="s">
        <v>355</v>
      </c>
      <c r="D48" s="701">
        <v>17112</v>
      </c>
      <c r="E48" s="702">
        <v>90169</v>
      </c>
    </row>
    <row r="49" spans="2:5">
      <c r="B49" s="714" t="s">
        <v>356</v>
      </c>
      <c r="C49" s="715" t="s">
        <v>357</v>
      </c>
      <c r="D49" s="716">
        <v>194078</v>
      </c>
      <c r="E49" s="717">
        <v>15969</v>
      </c>
    </row>
    <row r="50" spans="2:5">
      <c r="B50" s="713" t="s">
        <v>358</v>
      </c>
      <c r="C50" s="700" t="s">
        <v>359</v>
      </c>
      <c r="D50" s="701">
        <v>0</v>
      </c>
      <c r="E50" s="702">
        <v>0</v>
      </c>
    </row>
    <row r="51" spans="2:5">
      <c r="B51" s="713" t="s">
        <v>360</v>
      </c>
      <c r="C51" s="700" t="s">
        <v>361</v>
      </c>
      <c r="D51" s="701">
        <v>182543</v>
      </c>
      <c r="E51" s="702">
        <v>12235</v>
      </c>
    </row>
    <row r="52" spans="2:5">
      <c r="B52" s="713" t="s">
        <v>362</v>
      </c>
      <c r="C52" s="700" t="s">
        <v>363</v>
      </c>
      <c r="D52" s="701">
        <v>0</v>
      </c>
      <c r="E52" s="702">
        <v>0</v>
      </c>
    </row>
    <row r="53" spans="2:5">
      <c r="B53" s="713" t="s">
        <v>364</v>
      </c>
      <c r="C53" s="700" t="s">
        <v>365</v>
      </c>
      <c r="D53" s="701">
        <v>11535</v>
      </c>
      <c r="E53" s="702">
        <v>3734</v>
      </c>
    </row>
    <row r="54" spans="2:5" ht="15" customHeight="1">
      <c r="B54" s="713" t="s">
        <v>366</v>
      </c>
      <c r="C54" s="700" t="s">
        <v>367</v>
      </c>
      <c r="D54" s="701">
        <v>0</v>
      </c>
      <c r="E54" s="702">
        <v>0</v>
      </c>
    </row>
    <row r="55" spans="2:5">
      <c r="B55" s="713" t="s">
        <v>368</v>
      </c>
      <c r="C55" s="700" t="s">
        <v>369</v>
      </c>
      <c r="D55" s="701">
        <v>0</v>
      </c>
      <c r="E55" s="702">
        <v>0</v>
      </c>
    </row>
    <row r="56" spans="2:5">
      <c r="B56" s="722" t="s">
        <v>370</v>
      </c>
      <c r="C56" s="723">
        <v>390</v>
      </c>
      <c r="D56" s="708">
        <v>25254757</v>
      </c>
      <c r="E56" s="709">
        <v>34118291</v>
      </c>
    </row>
    <row r="57" spans="2:5">
      <c r="B57" s="724" t="s">
        <v>371</v>
      </c>
      <c r="C57" s="725">
        <v>400</v>
      </c>
      <c r="D57" s="726">
        <v>49560668</v>
      </c>
      <c r="E57" s="727">
        <v>60282651.689999998</v>
      </c>
    </row>
    <row r="58" spans="2:5">
      <c r="B58" s="729"/>
      <c r="C58" s="729"/>
      <c r="D58" s="730"/>
      <c r="E58" s="731"/>
    </row>
    <row r="59" spans="2:5" ht="36">
      <c r="B59" s="732" t="s">
        <v>279</v>
      </c>
      <c r="C59" s="686" t="s">
        <v>1086</v>
      </c>
      <c r="D59" s="686" t="s">
        <v>281</v>
      </c>
      <c r="E59" s="686" t="s">
        <v>282</v>
      </c>
    </row>
    <row r="60" spans="2:5">
      <c r="B60" s="687">
        <v>1</v>
      </c>
      <c r="C60" s="687">
        <v>2</v>
      </c>
      <c r="D60" s="733"/>
      <c r="E60" s="734"/>
    </row>
    <row r="61" spans="2:5">
      <c r="B61" s="735" t="s">
        <v>372</v>
      </c>
      <c r="C61" s="736"/>
      <c r="D61" s="737"/>
      <c r="E61" s="738"/>
    </row>
    <row r="62" spans="2:5" ht="15" customHeight="1">
      <c r="B62" s="719" t="s">
        <v>373</v>
      </c>
      <c r="C62" s="697"/>
      <c r="D62" s="694"/>
      <c r="E62" s="698"/>
    </row>
    <row r="63" spans="2:5">
      <c r="B63" s="739" t="s">
        <v>374</v>
      </c>
      <c r="C63" s="700" t="s">
        <v>375</v>
      </c>
      <c r="D63" s="716">
        <v>587350</v>
      </c>
      <c r="E63" s="717">
        <v>587350</v>
      </c>
    </row>
    <row r="64" spans="2:5">
      <c r="B64" s="713" t="s">
        <v>376</v>
      </c>
      <c r="C64" s="700" t="s">
        <v>377</v>
      </c>
      <c r="D64" s="701">
        <v>0</v>
      </c>
      <c r="E64" s="702">
        <v>0</v>
      </c>
    </row>
    <row r="65" spans="2:5">
      <c r="B65" s="739" t="s">
        <v>378</v>
      </c>
      <c r="C65" s="700" t="s">
        <v>379</v>
      </c>
      <c r="D65" s="716">
        <v>4427344</v>
      </c>
      <c r="E65" s="717">
        <v>4427344</v>
      </c>
    </row>
    <row r="66" spans="2:5">
      <c r="B66" s="713" t="s">
        <v>380</v>
      </c>
      <c r="C66" s="700" t="s">
        <v>381</v>
      </c>
      <c r="D66" s="701">
        <v>0</v>
      </c>
      <c r="E66" s="702">
        <v>0</v>
      </c>
    </row>
    <row r="67" spans="2:5">
      <c r="B67" s="739" t="s">
        <v>382</v>
      </c>
      <c r="C67" s="700" t="s">
        <v>383</v>
      </c>
      <c r="D67" s="716">
        <v>4297055</v>
      </c>
      <c r="E67" s="717">
        <v>5179546.6899999995</v>
      </c>
    </row>
    <row r="68" spans="2:5">
      <c r="B68" s="739" t="s">
        <v>384</v>
      </c>
      <c r="C68" s="700" t="s">
        <v>385</v>
      </c>
      <c r="D68" s="716">
        <v>4590799</v>
      </c>
      <c r="E68" s="717">
        <v>4498719</v>
      </c>
    </row>
    <row r="69" spans="2:5">
      <c r="B69" s="713" t="s">
        <v>386</v>
      </c>
      <c r="C69" s="700" t="s">
        <v>387</v>
      </c>
      <c r="D69" s="701">
        <v>0</v>
      </c>
      <c r="E69" s="702">
        <v>0</v>
      </c>
    </row>
    <row r="70" spans="2:5">
      <c r="B70" s="706" t="s">
        <v>388</v>
      </c>
      <c r="C70" s="707">
        <v>480</v>
      </c>
      <c r="D70" s="708">
        <v>13902548</v>
      </c>
      <c r="E70" s="709">
        <v>14692959.689999999</v>
      </c>
    </row>
    <row r="71" spans="2:5" ht="15" customHeight="1">
      <c r="B71" s="740" t="s">
        <v>389</v>
      </c>
      <c r="C71" s="740"/>
      <c r="D71" s="710"/>
      <c r="E71" s="711"/>
    </row>
    <row r="72" spans="2:5" ht="24">
      <c r="B72" s="741" t="s">
        <v>390</v>
      </c>
      <c r="C72" s="715">
        <v>490</v>
      </c>
      <c r="D72" s="742">
        <v>0</v>
      </c>
      <c r="E72" s="743">
        <v>0</v>
      </c>
    </row>
    <row r="73" spans="2:5" ht="24">
      <c r="B73" s="713" t="s">
        <v>391</v>
      </c>
      <c r="C73" s="715">
        <v>491</v>
      </c>
      <c r="D73" s="744">
        <v>0</v>
      </c>
      <c r="E73" s="745">
        <v>0</v>
      </c>
    </row>
    <row r="74" spans="2:5">
      <c r="B74" s="713" t="s">
        <v>392</v>
      </c>
      <c r="C74" s="700">
        <v>492</v>
      </c>
      <c r="D74" s="701"/>
      <c r="E74" s="702"/>
    </row>
    <row r="75" spans="2:5">
      <c r="B75" s="713" t="s">
        <v>393</v>
      </c>
      <c r="C75" s="700" t="s">
        <v>394</v>
      </c>
      <c r="D75" s="701">
        <v>0</v>
      </c>
      <c r="E75" s="702">
        <v>0</v>
      </c>
    </row>
    <row r="76" spans="2:5">
      <c r="B76" s="713" t="s">
        <v>395</v>
      </c>
      <c r="C76" s="700" t="s">
        <v>396</v>
      </c>
      <c r="D76" s="701">
        <v>0</v>
      </c>
      <c r="E76" s="702">
        <v>0</v>
      </c>
    </row>
    <row r="77" spans="2:5">
      <c r="B77" s="713" t="s">
        <v>397</v>
      </c>
      <c r="C77" s="700" t="s">
        <v>398</v>
      </c>
      <c r="D77" s="701">
        <v>0</v>
      </c>
      <c r="E77" s="702">
        <v>0</v>
      </c>
    </row>
    <row r="78" spans="2:5">
      <c r="B78" s="713" t="s">
        <v>399</v>
      </c>
      <c r="C78" s="700" t="s">
        <v>400</v>
      </c>
      <c r="D78" s="701">
        <v>0</v>
      </c>
      <c r="E78" s="702">
        <v>0</v>
      </c>
    </row>
    <row r="79" spans="2:5">
      <c r="B79" s="713" t="s">
        <v>401</v>
      </c>
      <c r="C79" s="700" t="s">
        <v>402</v>
      </c>
      <c r="D79" s="701">
        <v>0</v>
      </c>
      <c r="E79" s="702">
        <v>0</v>
      </c>
    </row>
    <row r="80" spans="2:5">
      <c r="B80" s="713" t="s">
        <v>403</v>
      </c>
      <c r="C80" s="700" t="s">
        <v>404</v>
      </c>
      <c r="D80" s="701">
        <v>0</v>
      </c>
      <c r="E80" s="702">
        <v>0</v>
      </c>
    </row>
    <row r="81" spans="2:5">
      <c r="B81" s="713" t="s">
        <v>405</v>
      </c>
      <c r="C81" s="700" t="s">
        <v>406</v>
      </c>
      <c r="D81" s="701">
        <v>0</v>
      </c>
      <c r="E81" s="702">
        <v>0</v>
      </c>
    </row>
    <row r="82" spans="2:5" ht="15" customHeight="1">
      <c r="B82" s="713" t="s">
        <v>407</v>
      </c>
      <c r="C82" s="700" t="s">
        <v>408</v>
      </c>
      <c r="D82" s="701">
        <v>0</v>
      </c>
      <c r="E82" s="717">
        <v>0</v>
      </c>
    </row>
    <row r="83" spans="2:5">
      <c r="B83" s="713" t="s">
        <v>409</v>
      </c>
      <c r="C83" s="700" t="s">
        <v>410</v>
      </c>
      <c r="D83" s="701">
        <v>0</v>
      </c>
      <c r="E83" s="702">
        <v>0</v>
      </c>
    </row>
    <row r="84" spans="2:5">
      <c r="B84" s="713" t="s">
        <v>411</v>
      </c>
      <c r="C84" s="700" t="s">
        <v>412</v>
      </c>
      <c r="D84" s="701">
        <v>0</v>
      </c>
      <c r="E84" s="702">
        <v>0</v>
      </c>
    </row>
    <row r="85" spans="2:5" ht="36">
      <c r="B85" s="741" t="s">
        <v>413</v>
      </c>
      <c r="C85" s="715">
        <v>600</v>
      </c>
      <c r="D85" s="726">
        <v>35658120</v>
      </c>
      <c r="E85" s="727">
        <v>45589692</v>
      </c>
    </row>
    <row r="86" spans="2:5" ht="24">
      <c r="B86" s="714" t="s">
        <v>414</v>
      </c>
      <c r="C86" s="715">
        <v>601</v>
      </c>
      <c r="D86" s="716">
        <v>35658120</v>
      </c>
      <c r="E86" s="717">
        <v>44489692</v>
      </c>
    </row>
    <row r="87" spans="2:5">
      <c r="B87" s="713" t="s">
        <v>415</v>
      </c>
      <c r="C87" s="700" t="s">
        <v>416</v>
      </c>
      <c r="D87" s="701">
        <v>0</v>
      </c>
      <c r="E87" s="702">
        <v>0</v>
      </c>
    </row>
    <row r="88" spans="2:5" ht="15" customHeight="1">
      <c r="B88" s="713" t="s">
        <v>417</v>
      </c>
      <c r="C88" s="700" t="s">
        <v>418</v>
      </c>
      <c r="D88" s="701">
        <v>4050178</v>
      </c>
      <c r="E88" s="702">
        <v>4256171</v>
      </c>
    </row>
    <row r="89" spans="2:5">
      <c r="B89" s="713" t="s">
        <v>419</v>
      </c>
      <c r="C89" s="700" t="s">
        <v>420</v>
      </c>
      <c r="D89" s="701">
        <v>171831</v>
      </c>
      <c r="E89" s="702">
        <v>2179396</v>
      </c>
    </row>
    <row r="90" spans="2:5" ht="24">
      <c r="B90" s="713" t="s">
        <v>421</v>
      </c>
      <c r="C90" s="700" t="s">
        <v>422</v>
      </c>
      <c r="D90" s="701">
        <v>21833693</v>
      </c>
      <c r="E90" s="702">
        <v>27651088</v>
      </c>
    </row>
    <row r="91" spans="2:5">
      <c r="B91" s="713" t="s">
        <v>423</v>
      </c>
      <c r="C91" s="700" t="s">
        <v>424</v>
      </c>
      <c r="D91" s="701">
        <v>0</v>
      </c>
      <c r="E91" s="702">
        <v>0</v>
      </c>
    </row>
    <row r="92" spans="2:5" ht="24">
      <c r="B92" s="699" t="s">
        <v>425</v>
      </c>
      <c r="C92" s="700" t="s">
        <v>426</v>
      </c>
      <c r="D92" s="716">
        <v>487541</v>
      </c>
      <c r="E92" s="717">
        <v>1956729</v>
      </c>
    </row>
    <row r="93" spans="2:5">
      <c r="B93" s="713" t="s">
        <v>427</v>
      </c>
      <c r="C93" s="700" t="s">
        <v>428</v>
      </c>
      <c r="D93" s="701">
        <v>0</v>
      </c>
      <c r="E93" s="702">
        <v>0</v>
      </c>
    </row>
    <row r="94" spans="2:5">
      <c r="B94" s="713" t="s">
        <v>429</v>
      </c>
      <c r="C94" s="700" t="s">
        <v>430</v>
      </c>
      <c r="D94" s="701">
        <v>0</v>
      </c>
      <c r="E94" s="702">
        <v>0</v>
      </c>
    </row>
    <row r="95" spans="2:5">
      <c r="B95" s="699" t="s">
        <v>431</v>
      </c>
      <c r="C95" s="700" t="s">
        <v>432</v>
      </c>
      <c r="D95" s="716">
        <v>2965027</v>
      </c>
      <c r="E95" s="717">
        <v>2825179</v>
      </c>
    </row>
    <row r="96" spans="2:5">
      <c r="B96" s="713" t="s">
        <v>433</v>
      </c>
      <c r="C96" s="700" t="s">
        <v>434</v>
      </c>
      <c r="D96" s="701">
        <v>0</v>
      </c>
      <c r="E96" s="702">
        <v>0</v>
      </c>
    </row>
    <row r="97" spans="2:5" ht="24">
      <c r="B97" s="699" t="s">
        <v>435</v>
      </c>
      <c r="C97" s="700" t="s">
        <v>436</v>
      </c>
      <c r="D97" s="716">
        <v>2720229</v>
      </c>
      <c r="E97" s="717">
        <v>4430785</v>
      </c>
    </row>
    <row r="98" spans="2:5">
      <c r="B98" s="713" t="s">
        <v>437</v>
      </c>
      <c r="C98" s="700" t="s">
        <v>438</v>
      </c>
      <c r="D98" s="701">
        <v>0</v>
      </c>
      <c r="E98" s="702">
        <v>0</v>
      </c>
    </row>
    <row r="99" spans="2:5">
      <c r="B99" s="699" t="s">
        <v>439</v>
      </c>
      <c r="C99" s="700" t="s">
        <v>440</v>
      </c>
      <c r="D99" s="716">
        <v>3508475</v>
      </c>
      <c r="E99" s="717">
        <v>3294900</v>
      </c>
    </row>
    <row r="100" spans="2:5">
      <c r="B100" s="699" t="s">
        <v>441</v>
      </c>
      <c r="C100" s="700" t="s">
        <v>442</v>
      </c>
      <c r="D100" s="701">
        <v>0</v>
      </c>
      <c r="E100" s="717">
        <v>1100000</v>
      </c>
    </row>
    <row r="101" spans="2:5">
      <c r="B101" s="699" t="s">
        <v>443</v>
      </c>
      <c r="C101" s="700" t="s">
        <v>444</v>
      </c>
      <c r="D101" s="701">
        <v>0</v>
      </c>
      <c r="E101" s="717">
        <v>0</v>
      </c>
    </row>
    <row r="102" spans="2:5">
      <c r="B102" s="699" t="s">
        <v>445</v>
      </c>
      <c r="C102" s="700" t="s">
        <v>446</v>
      </c>
      <c r="D102" s="701">
        <v>0</v>
      </c>
      <c r="E102" s="717">
        <v>0</v>
      </c>
    </row>
    <row r="103" spans="2:5">
      <c r="B103" s="713" t="s">
        <v>447</v>
      </c>
      <c r="C103" s="700" t="s">
        <v>448</v>
      </c>
      <c r="D103" s="701">
        <v>92977</v>
      </c>
      <c r="E103" s="702">
        <v>74840</v>
      </c>
    </row>
    <row r="104" spans="2:5">
      <c r="B104" s="722" t="s">
        <v>449</v>
      </c>
      <c r="C104" s="723">
        <v>770</v>
      </c>
      <c r="D104" s="708">
        <v>35658120</v>
      </c>
      <c r="E104" s="709">
        <v>45589692</v>
      </c>
    </row>
    <row r="105" spans="2:5">
      <c r="B105" s="724" t="s">
        <v>450</v>
      </c>
      <c r="C105" s="725">
        <v>780</v>
      </c>
      <c r="D105" s="746">
        <v>49560668</v>
      </c>
      <c r="E105" s="747">
        <v>60282651.689999998</v>
      </c>
    </row>
    <row r="107" spans="2:5" s="684" customFormat="1">
      <c r="D107" s="748">
        <v>0</v>
      </c>
      <c r="E107" s="748">
        <v>0</v>
      </c>
    </row>
  </sheetData>
  <mergeCells count="4">
    <mergeCell ref="D4:E4"/>
    <mergeCell ref="B1:E1"/>
    <mergeCell ref="B4:B5"/>
    <mergeCell ref="C4:C5"/>
  </mergeCells>
  <printOptions horizontalCentered="1"/>
  <pageMargins left="0.11811023622047245" right="0.11811023622047245" top="0.35433070866141736" bottom="0.19685039370078741" header="0" footer="0"/>
  <pageSetup paperSize="8" scale="47" fitToWidth="2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38"/>
  <sheetViews>
    <sheetView zoomScale="85" zoomScaleNormal="85" zoomScaleSheetLayoutView="82" workbookViewId="0">
      <pane xSplit="2" ySplit="8" topLeftCell="C9" activePane="bottomRight" state="frozen"/>
      <selection activeCell="E82" sqref="E82"/>
      <selection pane="topRight" activeCell="E82" sqref="E82"/>
      <selection pane="bottomLeft" activeCell="E82" sqref="E82"/>
      <selection pane="bottomRight" activeCell="E9" sqref="E9"/>
    </sheetView>
  </sheetViews>
  <sheetFormatPr defaultColWidth="8.85546875" defaultRowHeight="15" outlineLevelRow="1" outlineLevelCol="1"/>
  <cols>
    <col min="1" max="1" width="32.140625" style="749" customWidth="1"/>
    <col min="2" max="2" width="8.85546875" style="749"/>
    <col min="3" max="4" width="10.85546875" style="749" hidden="1" customWidth="1" outlineLevel="1"/>
    <col min="5" max="5" width="11.140625" style="749" bestFit="1" customWidth="1" collapsed="1"/>
    <col min="6" max="6" width="11.140625" style="749" bestFit="1" customWidth="1"/>
    <col min="7" max="16384" width="8.85546875" style="749"/>
  </cols>
  <sheetData>
    <row r="1" spans="1:6" ht="18.75">
      <c r="A1" s="844" t="s">
        <v>1087</v>
      </c>
      <c r="B1" s="844"/>
    </row>
    <row r="4" spans="1:6" ht="29.45" customHeight="1">
      <c r="A4" s="848" t="s">
        <v>451</v>
      </c>
      <c r="B4" s="848" t="s">
        <v>452</v>
      </c>
      <c r="C4" s="847" t="s">
        <v>559</v>
      </c>
      <c r="D4" s="847"/>
      <c r="E4" s="847"/>
      <c r="F4" s="847"/>
    </row>
    <row r="5" spans="1:6" ht="33" customHeight="1">
      <c r="A5" s="849"/>
      <c r="B5" s="849"/>
      <c r="C5" s="846" t="s">
        <v>1088</v>
      </c>
      <c r="D5" s="846"/>
      <c r="E5" s="846" t="s">
        <v>1089</v>
      </c>
      <c r="F5" s="846"/>
    </row>
    <row r="6" spans="1:6" ht="27.6" customHeight="1">
      <c r="A6" s="850"/>
      <c r="B6" s="850"/>
      <c r="C6" s="686" t="s">
        <v>453</v>
      </c>
      <c r="D6" s="686" t="s">
        <v>454</v>
      </c>
      <c r="E6" s="686" t="s">
        <v>453</v>
      </c>
      <c r="F6" s="686" t="s">
        <v>454</v>
      </c>
    </row>
    <row r="7" spans="1:6" ht="27.6" hidden="1" customHeight="1" outlineLevel="1">
      <c r="A7" s="750"/>
      <c r="B7" s="750"/>
      <c r="C7" s="686"/>
      <c r="D7" s="686"/>
      <c r="E7" s="686"/>
      <c r="F7" s="686"/>
    </row>
    <row r="8" spans="1:6" collapsed="1">
      <c r="A8" s="751">
        <v>1</v>
      </c>
      <c r="B8" s="751">
        <v>2</v>
      </c>
      <c r="C8" s="751">
        <v>3</v>
      </c>
      <c r="D8" s="751">
        <v>4</v>
      </c>
      <c r="E8" s="751">
        <v>5</v>
      </c>
      <c r="F8" s="751">
        <v>6</v>
      </c>
    </row>
    <row r="9" spans="1:6" ht="24">
      <c r="A9" s="752" t="s">
        <v>455</v>
      </c>
      <c r="B9" s="753">
        <v>10</v>
      </c>
      <c r="C9" s="754">
        <v>90207818</v>
      </c>
      <c r="D9" s="755" t="s">
        <v>456</v>
      </c>
      <c r="E9" s="756">
        <v>24432556</v>
      </c>
      <c r="F9" s="755" t="s">
        <v>456</v>
      </c>
    </row>
    <row r="10" spans="1:6" ht="24">
      <c r="A10" s="757" t="s">
        <v>457</v>
      </c>
      <c r="B10" s="700">
        <v>20</v>
      </c>
      <c r="C10" s="710" t="s">
        <v>456</v>
      </c>
      <c r="D10" s="703">
        <v>76619703</v>
      </c>
      <c r="E10" s="710" t="s">
        <v>456</v>
      </c>
      <c r="F10" s="703">
        <v>20990051</v>
      </c>
    </row>
    <row r="11" spans="1:6" ht="36">
      <c r="A11" s="758" t="s">
        <v>458</v>
      </c>
      <c r="B11" s="715">
        <v>30</v>
      </c>
      <c r="C11" s="759">
        <v>13588115</v>
      </c>
      <c r="D11" s="760">
        <v>0</v>
      </c>
      <c r="E11" s="759">
        <v>3442505</v>
      </c>
      <c r="F11" s="760">
        <v>0</v>
      </c>
    </row>
    <row r="12" spans="1:6" ht="24">
      <c r="A12" s="758" t="s">
        <v>459</v>
      </c>
      <c r="B12" s="715">
        <v>40</v>
      </c>
      <c r="C12" s="761" t="s">
        <v>456</v>
      </c>
      <c r="D12" s="728">
        <v>14984572</v>
      </c>
      <c r="E12" s="761" t="s">
        <v>456</v>
      </c>
      <c r="F12" s="728">
        <v>4578846</v>
      </c>
    </row>
    <row r="13" spans="1:6">
      <c r="A13" s="757" t="s">
        <v>460</v>
      </c>
      <c r="B13" s="700">
        <v>50</v>
      </c>
      <c r="C13" s="710" t="s">
        <v>456</v>
      </c>
      <c r="D13" s="703">
        <v>0</v>
      </c>
      <c r="E13" s="710" t="s">
        <v>456</v>
      </c>
      <c r="F13" s="703">
        <v>0</v>
      </c>
    </row>
    <row r="14" spans="1:6">
      <c r="A14" s="757" t="s">
        <v>461</v>
      </c>
      <c r="B14" s="700">
        <v>60</v>
      </c>
      <c r="C14" s="710" t="s">
        <v>456</v>
      </c>
      <c r="D14" s="703">
        <v>4999060</v>
      </c>
      <c r="E14" s="710" t="s">
        <v>456</v>
      </c>
      <c r="F14" s="703">
        <v>1679517</v>
      </c>
    </row>
    <row r="15" spans="1:6">
      <c r="A15" s="757" t="s">
        <v>462</v>
      </c>
      <c r="B15" s="700">
        <v>70</v>
      </c>
      <c r="C15" s="710" t="s">
        <v>456</v>
      </c>
      <c r="D15" s="703">
        <v>9985512</v>
      </c>
      <c r="E15" s="710" t="s">
        <v>456</v>
      </c>
      <c r="F15" s="703">
        <v>2899329</v>
      </c>
    </row>
    <row r="16" spans="1:6" ht="24">
      <c r="A16" s="757" t="s">
        <v>463</v>
      </c>
      <c r="B16" s="700">
        <v>80</v>
      </c>
      <c r="C16" s="710" t="s">
        <v>456</v>
      </c>
      <c r="D16" s="703">
        <v>0</v>
      </c>
      <c r="E16" s="710" t="s">
        <v>456</v>
      </c>
      <c r="F16" s="703">
        <v>0</v>
      </c>
    </row>
    <row r="17" spans="1:6" ht="17.25" customHeight="1">
      <c r="A17" s="757" t="s">
        <v>464</v>
      </c>
      <c r="B17" s="700">
        <v>90</v>
      </c>
      <c r="C17" s="701">
        <v>3581826</v>
      </c>
      <c r="D17" s="712" t="s">
        <v>456</v>
      </c>
      <c r="E17" s="762">
        <v>2266203</v>
      </c>
      <c r="F17" s="712" t="s">
        <v>456</v>
      </c>
    </row>
    <row r="18" spans="1:6" ht="36">
      <c r="A18" s="758" t="s">
        <v>465</v>
      </c>
      <c r="B18" s="715">
        <v>100</v>
      </c>
      <c r="C18" s="762">
        <v>2185369</v>
      </c>
      <c r="D18" s="763">
        <v>0</v>
      </c>
      <c r="E18" s="762">
        <v>1129862</v>
      </c>
      <c r="F18" s="763">
        <v>0</v>
      </c>
    </row>
    <row r="19" spans="1:6" ht="36">
      <c r="A19" s="758" t="s">
        <v>466</v>
      </c>
      <c r="B19" s="715">
        <v>110</v>
      </c>
      <c r="C19" s="726">
        <v>3021</v>
      </c>
      <c r="D19" s="764" t="s">
        <v>456</v>
      </c>
      <c r="E19" s="726">
        <v>5879.69</v>
      </c>
      <c r="F19" s="764" t="s">
        <v>456</v>
      </c>
    </row>
    <row r="20" spans="1:6">
      <c r="A20" s="757" t="s">
        <v>467</v>
      </c>
      <c r="B20" s="700">
        <v>120</v>
      </c>
      <c r="C20" s="701">
        <v>2818</v>
      </c>
      <c r="D20" s="712" t="s">
        <v>456</v>
      </c>
      <c r="E20" s="762">
        <v>5787</v>
      </c>
      <c r="F20" s="712" t="s">
        <v>456</v>
      </c>
    </row>
    <row r="21" spans="1:6">
      <c r="A21" s="757" t="s">
        <v>468</v>
      </c>
      <c r="B21" s="700">
        <v>130</v>
      </c>
      <c r="C21" s="701">
        <v>0</v>
      </c>
      <c r="D21" s="712" t="s">
        <v>456</v>
      </c>
      <c r="E21" s="762">
        <v>0</v>
      </c>
      <c r="F21" s="712" t="s">
        <v>456</v>
      </c>
    </row>
    <row r="22" spans="1:6" ht="24">
      <c r="A22" s="757" t="s">
        <v>469</v>
      </c>
      <c r="B22" s="700">
        <v>140</v>
      </c>
      <c r="C22" s="701">
        <v>0</v>
      </c>
      <c r="D22" s="712" t="s">
        <v>456</v>
      </c>
      <c r="E22" s="762">
        <v>0</v>
      </c>
      <c r="F22" s="712" t="s">
        <v>456</v>
      </c>
    </row>
    <row r="23" spans="1:6">
      <c r="A23" s="757" t="s">
        <v>470</v>
      </c>
      <c r="B23" s="700">
        <v>150</v>
      </c>
      <c r="C23" s="701">
        <v>119</v>
      </c>
      <c r="D23" s="712" t="s">
        <v>456</v>
      </c>
      <c r="E23" s="762">
        <v>39</v>
      </c>
      <c r="F23" s="712" t="s">
        <v>456</v>
      </c>
    </row>
    <row r="24" spans="1:6" ht="24">
      <c r="A24" s="757" t="s">
        <v>471</v>
      </c>
      <c r="B24" s="700">
        <v>160</v>
      </c>
      <c r="C24" s="701">
        <v>84</v>
      </c>
      <c r="D24" s="712" t="s">
        <v>456</v>
      </c>
      <c r="E24" s="762">
        <v>53.69</v>
      </c>
      <c r="F24" s="712" t="s">
        <v>456</v>
      </c>
    </row>
    <row r="25" spans="1:6" ht="36">
      <c r="A25" s="758" t="s">
        <v>472</v>
      </c>
      <c r="B25" s="715">
        <v>170</v>
      </c>
      <c r="C25" s="761" t="s">
        <v>456</v>
      </c>
      <c r="D25" s="718">
        <v>265915</v>
      </c>
      <c r="E25" s="761" t="s">
        <v>456</v>
      </c>
      <c r="F25" s="718">
        <v>23148</v>
      </c>
    </row>
    <row r="26" spans="1:6">
      <c r="A26" s="757" t="s">
        <v>473</v>
      </c>
      <c r="B26" s="700">
        <v>180</v>
      </c>
      <c r="C26" s="710" t="s">
        <v>456</v>
      </c>
      <c r="D26" s="703">
        <v>161030</v>
      </c>
      <c r="E26" s="710" t="s">
        <v>456</v>
      </c>
      <c r="F26" s="763">
        <v>23148</v>
      </c>
    </row>
    <row r="27" spans="1:6" ht="24">
      <c r="A27" s="757" t="s">
        <v>474</v>
      </c>
      <c r="B27" s="852">
        <v>190</v>
      </c>
      <c r="C27" s="851" t="s">
        <v>456</v>
      </c>
      <c r="D27" s="703">
        <v>104637</v>
      </c>
      <c r="E27" s="851" t="s">
        <v>456</v>
      </c>
      <c r="F27" s="763">
        <v>0</v>
      </c>
    </row>
    <row r="28" spans="1:6">
      <c r="A28" s="757" t="s">
        <v>475</v>
      </c>
      <c r="B28" s="852"/>
      <c r="C28" s="851"/>
      <c r="D28" s="703"/>
      <c r="E28" s="851"/>
      <c r="F28" s="703"/>
    </row>
    <row r="29" spans="1:6">
      <c r="A29" s="757" t="s">
        <v>476</v>
      </c>
      <c r="B29" s="700">
        <v>200</v>
      </c>
      <c r="C29" s="710" t="s">
        <v>456</v>
      </c>
      <c r="D29" s="703">
        <v>248</v>
      </c>
      <c r="E29" s="710" t="s">
        <v>456</v>
      </c>
      <c r="F29" s="763">
        <v>0</v>
      </c>
    </row>
    <row r="30" spans="1:6" ht="24">
      <c r="A30" s="757" t="s">
        <v>477</v>
      </c>
      <c r="B30" s="700">
        <v>210</v>
      </c>
      <c r="C30" s="710" t="s">
        <v>456</v>
      </c>
      <c r="D30" s="703">
        <v>0</v>
      </c>
      <c r="E30" s="710" t="s">
        <v>456</v>
      </c>
      <c r="F30" s="763">
        <v>0</v>
      </c>
    </row>
    <row r="31" spans="1:6" ht="36">
      <c r="A31" s="758" t="s">
        <v>478</v>
      </c>
      <c r="B31" s="715">
        <v>220</v>
      </c>
      <c r="C31" s="762">
        <v>1922475</v>
      </c>
      <c r="D31" s="763">
        <v>0</v>
      </c>
      <c r="E31" s="762">
        <v>1112593.69</v>
      </c>
      <c r="F31" s="763">
        <v>0</v>
      </c>
    </row>
    <row r="32" spans="1:6">
      <c r="A32" s="757" t="s">
        <v>479</v>
      </c>
      <c r="B32" s="700">
        <v>230</v>
      </c>
      <c r="C32" s="701"/>
      <c r="D32" s="703"/>
      <c r="E32" s="701"/>
      <c r="F32" s="703"/>
    </row>
    <row r="33" spans="1:6" ht="36">
      <c r="A33" s="758" t="s">
        <v>480</v>
      </c>
      <c r="B33" s="715">
        <v>240</v>
      </c>
      <c r="C33" s="716">
        <v>1922475</v>
      </c>
      <c r="D33" s="728">
        <v>0</v>
      </c>
      <c r="E33" s="716">
        <v>1112593.69</v>
      </c>
      <c r="F33" s="728">
        <v>0</v>
      </c>
    </row>
    <row r="34" spans="1:6">
      <c r="A34" s="757" t="s">
        <v>481</v>
      </c>
      <c r="B34" s="700">
        <v>250</v>
      </c>
      <c r="C34" s="710" t="s">
        <v>456</v>
      </c>
      <c r="D34" s="703">
        <v>640162</v>
      </c>
      <c r="E34" s="710" t="s">
        <v>456</v>
      </c>
      <c r="F34" s="718">
        <v>115716</v>
      </c>
    </row>
    <row r="35" spans="1:6">
      <c r="A35" s="757" t="s">
        <v>482</v>
      </c>
      <c r="B35" s="700">
        <v>251</v>
      </c>
      <c r="C35" s="710"/>
      <c r="D35" s="703">
        <v>0</v>
      </c>
      <c r="E35" s="710"/>
      <c r="F35" s="703">
        <v>0</v>
      </c>
    </row>
    <row r="36" spans="1:6" ht="24">
      <c r="A36" s="757" t="s">
        <v>483</v>
      </c>
      <c r="B36" s="700">
        <v>252</v>
      </c>
      <c r="C36" s="710"/>
      <c r="D36" s="703">
        <v>0</v>
      </c>
      <c r="E36" s="710"/>
      <c r="F36" s="703">
        <v>0</v>
      </c>
    </row>
    <row r="37" spans="1:6">
      <c r="A37" s="765" t="s">
        <v>484</v>
      </c>
      <c r="B37" s="766">
        <v>260</v>
      </c>
      <c r="C37" s="767" t="s">
        <v>456</v>
      </c>
      <c r="D37" s="768">
        <v>102581</v>
      </c>
      <c r="E37" s="767" t="s">
        <v>456</v>
      </c>
      <c r="F37" s="769">
        <v>48486</v>
      </c>
    </row>
    <row r="38" spans="1:6" ht="24">
      <c r="A38" s="770" t="s">
        <v>485</v>
      </c>
      <c r="B38" s="771">
        <v>270</v>
      </c>
      <c r="C38" s="772">
        <v>1179732</v>
      </c>
      <c r="D38" s="772">
        <v>0</v>
      </c>
      <c r="E38" s="772">
        <v>948391.69</v>
      </c>
      <c r="F38" s="773">
        <v>0</v>
      </c>
    </row>
  </sheetData>
  <mergeCells count="9">
    <mergeCell ref="C4:F4"/>
    <mergeCell ref="A1:B1"/>
    <mergeCell ref="A4:A6"/>
    <mergeCell ref="B4:B6"/>
    <mergeCell ref="C27:C28"/>
    <mergeCell ref="E27:E28"/>
    <mergeCell ref="B27:B28"/>
    <mergeCell ref="C5:D5"/>
    <mergeCell ref="E5:F5"/>
  </mergeCells>
  <printOptions horizontalCentered="1"/>
  <pageMargins left="0.11811023622047245" right="0.11811023622047245" top="0.74803149606299213" bottom="7.874015748031496E-2" header="0" footer="0"/>
  <pageSetup paperSize="8" scale="63" fitToWidth="2" fitToHeight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1:K103"/>
  <sheetViews>
    <sheetView tabSelected="1" zoomScaleNormal="100" zoomScaleSheetLayoutView="85" workbookViewId="0">
      <pane xSplit="3" ySplit="5" topLeftCell="D96" activePane="bottomRight" state="frozen"/>
      <selection activeCell="I1" sqref="I1:J1"/>
      <selection pane="topRight" activeCell="I1" sqref="I1:J1"/>
      <selection pane="bottomLeft" activeCell="I1" sqref="I1:J1"/>
      <selection pane="bottomRight" activeCell="G102" sqref="G102:K102"/>
    </sheetView>
  </sheetViews>
  <sheetFormatPr defaultColWidth="8.85546875" defaultRowHeight="12.75" outlineLevelRow="1"/>
  <cols>
    <col min="1" max="1" width="1.140625" style="259" customWidth="1"/>
    <col min="2" max="2" width="56.42578125" style="260" customWidth="1"/>
    <col min="3" max="3" width="4.140625" style="261" bestFit="1" customWidth="1"/>
    <col min="4" max="11" width="9.85546875" style="259" bestFit="1" customWidth="1"/>
    <col min="12" max="16384" width="8.85546875" style="259"/>
  </cols>
  <sheetData>
    <row r="1" spans="2:11">
      <c r="B1" s="258" t="s">
        <v>1076</v>
      </c>
      <c r="C1" s="258"/>
      <c r="D1" s="258"/>
      <c r="E1" s="258"/>
      <c r="F1" s="258"/>
      <c r="G1" s="258"/>
      <c r="H1" s="258"/>
      <c r="I1" s="258"/>
      <c r="J1" s="258"/>
      <c r="K1" s="258"/>
    </row>
    <row r="3" spans="2:11" outlineLevel="1">
      <c r="D3" s="262"/>
      <c r="E3" s="303"/>
      <c r="F3" s="262"/>
      <c r="G3" s="303"/>
      <c r="H3" s="262"/>
      <c r="I3" s="303"/>
      <c r="J3" s="262"/>
      <c r="K3" s="303"/>
    </row>
    <row r="4" spans="2:11" s="262" customFormat="1" ht="18.600000000000001" customHeight="1">
      <c r="B4" s="855" t="s">
        <v>279</v>
      </c>
      <c r="C4" s="855" t="s">
        <v>280</v>
      </c>
      <c r="D4" s="853" t="s">
        <v>248</v>
      </c>
      <c r="E4" s="857"/>
      <c r="F4" s="853" t="s">
        <v>249</v>
      </c>
      <c r="G4" s="857"/>
      <c r="H4" s="853" t="s">
        <v>250</v>
      </c>
      <c r="I4" s="857"/>
      <c r="J4" s="853" t="s">
        <v>256</v>
      </c>
      <c r="K4" s="854"/>
    </row>
    <row r="5" spans="2:11" ht="38.25" customHeight="1">
      <c r="B5" s="856"/>
      <c r="C5" s="856"/>
      <c r="D5" s="263" t="s">
        <v>281</v>
      </c>
      <c r="E5" s="264" t="s">
        <v>282</v>
      </c>
      <c r="F5" s="263" t="s">
        <v>281</v>
      </c>
      <c r="G5" s="264" t="s">
        <v>282</v>
      </c>
      <c r="H5" s="263" t="s">
        <v>281</v>
      </c>
      <c r="I5" s="264" t="s">
        <v>282</v>
      </c>
      <c r="J5" s="263" t="s">
        <v>281</v>
      </c>
      <c r="K5" s="264" t="s">
        <v>282</v>
      </c>
    </row>
    <row r="6" spans="2:11" ht="21.75" customHeight="1">
      <c r="B6" s="265" t="s">
        <v>283</v>
      </c>
      <c r="C6" s="266"/>
      <c r="D6" s="267"/>
      <c r="E6" s="266"/>
      <c r="F6" s="267"/>
      <c r="G6" s="266"/>
      <c r="H6" s="267"/>
      <c r="I6" s="266"/>
      <c r="J6" s="267"/>
      <c r="K6" s="266"/>
    </row>
    <row r="7" spans="2:11" ht="21.75" customHeight="1">
      <c r="B7" s="268" t="s">
        <v>284</v>
      </c>
      <c r="C7" s="269"/>
      <c r="D7" s="270"/>
      <c r="E7" s="269"/>
      <c r="F7" s="270"/>
      <c r="G7" s="269"/>
      <c r="H7" s="270"/>
      <c r="I7" s="269"/>
      <c r="J7" s="270"/>
      <c r="K7" s="269"/>
    </row>
    <row r="8" spans="2:11" ht="21.75" customHeight="1">
      <c r="B8" s="271" t="s">
        <v>285</v>
      </c>
      <c r="C8" s="272"/>
      <c r="D8" s="272"/>
      <c r="E8" s="272"/>
      <c r="F8" s="272"/>
      <c r="G8" s="272"/>
      <c r="H8" s="272"/>
      <c r="I8" s="272"/>
      <c r="J8" s="272"/>
      <c r="K8" s="272"/>
    </row>
    <row r="9" spans="2:11" ht="21.75" customHeight="1">
      <c r="B9" s="273" t="s">
        <v>286</v>
      </c>
      <c r="C9" s="272" t="s">
        <v>287</v>
      </c>
      <c r="D9" s="274">
        <v>27436803</v>
      </c>
      <c r="E9" s="274">
        <f>27491803+8197</f>
        <v>27500000</v>
      </c>
      <c r="F9" s="274">
        <v>27436803</v>
      </c>
      <c r="G9" s="274">
        <f>27500000+3396742</f>
        <v>30896742</v>
      </c>
      <c r="H9" s="274">
        <v>27436803</v>
      </c>
      <c r="I9" s="274">
        <v>31200000</v>
      </c>
      <c r="J9" s="274">
        <v>27436803</v>
      </c>
      <c r="K9" s="274">
        <v>31200000</v>
      </c>
    </row>
    <row r="10" spans="2:11" ht="21.75" customHeight="1">
      <c r="B10" s="273" t="s">
        <v>288</v>
      </c>
      <c r="C10" s="272" t="s">
        <v>289</v>
      </c>
      <c r="D10" s="274">
        <v>10421891</v>
      </c>
      <c r="E10" s="274">
        <v>10800000</v>
      </c>
      <c r="F10" s="274">
        <v>10421891</v>
      </c>
      <c r="G10" s="274">
        <v>11200000</v>
      </c>
      <c r="H10" s="274">
        <v>10421891</v>
      </c>
      <c r="I10" s="274">
        <v>11700000</v>
      </c>
      <c r="J10" s="274">
        <v>10421891</v>
      </c>
      <c r="K10" s="274">
        <v>12200000</v>
      </c>
    </row>
    <row r="11" spans="2:11" ht="21.75" customHeight="1">
      <c r="B11" s="275" t="s">
        <v>290</v>
      </c>
      <c r="C11" s="276">
        <v>12</v>
      </c>
      <c r="D11" s="277">
        <f>D9-D10</f>
        <v>17014912</v>
      </c>
      <c r="E11" s="277">
        <f t="shared" ref="E11:K11" si="0">E9-E10</f>
        <v>16700000</v>
      </c>
      <c r="F11" s="277">
        <f t="shared" si="0"/>
        <v>17014912</v>
      </c>
      <c r="G11" s="277">
        <f t="shared" si="0"/>
        <v>19696742</v>
      </c>
      <c r="H11" s="277">
        <f t="shared" si="0"/>
        <v>17014912</v>
      </c>
      <c r="I11" s="277">
        <f t="shared" si="0"/>
        <v>19500000</v>
      </c>
      <c r="J11" s="277">
        <f t="shared" si="0"/>
        <v>17014912</v>
      </c>
      <c r="K11" s="277">
        <f t="shared" si="0"/>
        <v>19000000</v>
      </c>
    </row>
    <row r="12" spans="2:11" ht="21.75" customHeight="1">
      <c r="B12" s="271" t="s">
        <v>291</v>
      </c>
      <c r="C12" s="272"/>
      <c r="D12" s="272"/>
      <c r="E12" s="272"/>
      <c r="F12" s="272"/>
      <c r="G12" s="272"/>
      <c r="H12" s="272"/>
      <c r="I12" s="272"/>
      <c r="J12" s="272"/>
      <c r="K12" s="272"/>
    </row>
    <row r="13" spans="2:11" ht="21.75" customHeight="1">
      <c r="B13" s="273" t="s">
        <v>292</v>
      </c>
      <c r="C13" s="272" t="s">
        <v>293</v>
      </c>
      <c r="D13" s="274"/>
      <c r="E13" s="274"/>
      <c r="F13" s="274"/>
      <c r="G13" s="274"/>
      <c r="H13" s="274"/>
      <c r="I13" s="274"/>
      <c r="J13" s="274"/>
      <c r="K13" s="274"/>
    </row>
    <row r="14" spans="2:11" ht="21.75" customHeight="1">
      <c r="B14" s="273" t="s">
        <v>294</v>
      </c>
      <c r="C14" s="272" t="s">
        <v>295</v>
      </c>
      <c r="D14" s="274"/>
      <c r="E14" s="274"/>
      <c r="F14" s="274"/>
      <c r="G14" s="274"/>
      <c r="H14" s="274"/>
      <c r="I14" s="274"/>
      <c r="J14" s="274"/>
      <c r="K14" s="274"/>
    </row>
    <row r="15" spans="2:11" ht="21.75" customHeight="1">
      <c r="B15" s="275" t="s">
        <v>296</v>
      </c>
      <c r="C15" s="276" t="s">
        <v>297</v>
      </c>
      <c r="D15" s="277">
        <f>D13-D14</f>
        <v>0</v>
      </c>
      <c r="E15" s="277">
        <f t="shared" ref="E15:K15" si="1">E13-E14</f>
        <v>0</v>
      </c>
      <c r="F15" s="277">
        <f t="shared" si="1"/>
        <v>0</v>
      </c>
      <c r="G15" s="277">
        <f t="shared" si="1"/>
        <v>0</v>
      </c>
      <c r="H15" s="277">
        <f t="shared" si="1"/>
        <v>0</v>
      </c>
      <c r="I15" s="277">
        <f t="shared" si="1"/>
        <v>0</v>
      </c>
      <c r="J15" s="277">
        <f t="shared" si="1"/>
        <v>0</v>
      </c>
      <c r="K15" s="277">
        <f t="shared" si="1"/>
        <v>0</v>
      </c>
    </row>
    <row r="16" spans="2:11" ht="21.75" customHeight="1">
      <c r="B16" s="278" t="s">
        <v>298</v>
      </c>
      <c r="C16" s="279" t="s">
        <v>299</v>
      </c>
      <c r="D16" s="280">
        <f>D17+D18+D19+D20+D21</f>
        <v>749471</v>
      </c>
      <c r="E16" s="280">
        <f t="shared" ref="E16:K16" si="2">E17+E18+E19+E20+E21</f>
        <v>749471</v>
      </c>
      <c r="F16" s="280">
        <f t="shared" si="2"/>
        <v>749471</v>
      </c>
      <c r="G16" s="280">
        <f t="shared" si="2"/>
        <v>749471</v>
      </c>
      <c r="H16" s="280">
        <f t="shared" si="2"/>
        <v>749471</v>
      </c>
      <c r="I16" s="280">
        <f t="shared" si="2"/>
        <v>749471</v>
      </c>
      <c r="J16" s="280">
        <f t="shared" si="2"/>
        <v>749471</v>
      </c>
      <c r="K16" s="280">
        <f t="shared" si="2"/>
        <v>749471</v>
      </c>
    </row>
    <row r="17" spans="2:11" ht="21.75" customHeight="1">
      <c r="B17" s="273" t="s">
        <v>300</v>
      </c>
      <c r="C17" s="272" t="s">
        <v>301</v>
      </c>
      <c r="D17" s="274">
        <v>749471</v>
      </c>
      <c r="E17" s="274">
        <v>749471</v>
      </c>
      <c r="F17" s="274">
        <v>749471</v>
      </c>
      <c r="G17" s="274">
        <v>749471</v>
      </c>
      <c r="H17" s="274">
        <v>749471</v>
      </c>
      <c r="I17" s="274">
        <v>749471</v>
      </c>
      <c r="J17" s="274">
        <v>749471</v>
      </c>
      <c r="K17" s="274">
        <v>749471</v>
      </c>
    </row>
    <row r="18" spans="2:11" ht="21.75" customHeight="1">
      <c r="B18" s="273" t="s">
        <v>302</v>
      </c>
      <c r="C18" s="272" t="s">
        <v>303</v>
      </c>
      <c r="D18" s="274"/>
      <c r="E18" s="274"/>
      <c r="F18" s="274"/>
      <c r="G18" s="274"/>
      <c r="H18" s="274"/>
      <c r="I18" s="274"/>
      <c r="J18" s="274"/>
      <c r="K18" s="274"/>
    </row>
    <row r="19" spans="2:11" ht="21.75" customHeight="1">
      <c r="B19" s="273" t="s">
        <v>304</v>
      </c>
      <c r="C19" s="272" t="s">
        <v>305</v>
      </c>
      <c r="D19" s="274"/>
      <c r="E19" s="274"/>
      <c r="F19" s="274"/>
      <c r="G19" s="274"/>
      <c r="H19" s="274"/>
      <c r="I19" s="274"/>
      <c r="J19" s="274"/>
      <c r="K19" s="274"/>
    </row>
    <row r="20" spans="2:11" ht="21.75" customHeight="1">
      <c r="B20" s="273" t="s">
        <v>306</v>
      </c>
      <c r="C20" s="272" t="s">
        <v>307</v>
      </c>
      <c r="D20" s="274"/>
      <c r="E20" s="274"/>
      <c r="F20" s="274"/>
      <c r="G20" s="274"/>
      <c r="H20" s="274"/>
      <c r="I20" s="274"/>
      <c r="J20" s="274"/>
      <c r="K20" s="274"/>
    </row>
    <row r="21" spans="2:11" ht="21.75" customHeight="1">
      <c r="B21" s="273" t="s">
        <v>308</v>
      </c>
      <c r="C21" s="272" t="s">
        <v>309</v>
      </c>
      <c r="D21" s="274"/>
      <c r="E21" s="274"/>
      <c r="F21" s="274"/>
      <c r="G21" s="274"/>
      <c r="H21" s="274"/>
      <c r="I21" s="274"/>
      <c r="J21" s="274"/>
      <c r="K21" s="274"/>
    </row>
    <row r="22" spans="2:11" ht="21.75" customHeight="1">
      <c r="B22" s="273" t="s">
        <v>310</v>
      </c>
      <c r="C22" s="272" t="s">
        <v>311</v>
      </c>
      <c r="D22" s="274">
        <v>0</v>
      </c>
      <c r="E22" s="274">
        <v>0</v>
      </c>
      <c r="F22" s="274">
        <v>0</v>
      </c>
      <c r="G22" s="274">
        <v>0</v>
      </c>
      <c r="H22" s="274">
        <v>0</v>
      </c>
      <c r="I22" s="274">
        <v>0</v>
      </c>
      <c r="J22" s="274">
        <v>0</v>
      </c>
      <c r="K22" s="274">
        <v>0</v>
      </c>
    </row>
    <row r="23" spans="2:11" ht="21.75" customHeight="1">
      <c r="B23" s="273" t="s">
        <v>312</v>
      </c>
      <c r="C23" s="272" t="s">
        <v>313</v>
      </c>
      <c r="D23" s="274">
        <v>6541528</v>
      </c>
      <c r="E23" s="274">
        <f>6541528+624669</f>
        <v>7166197</v>
      </c>
      <c r="F23" s="274">
        <v>6541528</v>
      </c>
      <c r="G23" s="274">
        <v>7566197</v>
      </c>
      <c r="H23" s="274">
        <v>6541528</v>
      </c>
      <c r="I23" s="274">
        <v>3000000</v>
      </c>
      <c r="J23" s="274">
        <v>6541528</v>
      </c>
      <c r="K23" s="274">
        <v>3000000</v>
      </c>
    </row>
    <row r="24" spans="2:11" ht="21.75" customHeight="1">
      <c r="B24" s="273" t="s">
        <v>314</v>
      </c>
      <c r="C24" s="272" t="s">
        <v>315</v>
      </c>
      <c r="D24" s="274"/>
      <c r="E24" s="274"/>
      <c r="F24" s="274"/>
      <c r="G24" s="274"/>
      <c r="H24" s="274"/>
      <c r="I24" s="274"/>
      <c r="J24" s="274"/>
      <c r="K24" s="274"/>
    </row>
    <row r="25" spans="2:11" ht="21.75" customHeight="1">
      <c r="B25" s="273" t="s">
        <v>316</v>
      </c>
      <c r="C25" s="272">
        <v>111</v>
      </c>
      <c r="D25" s="274">
        <v>0</v>
      </c>
      <c r="E25" s="274">
        <v>0</v>
      </c>
      <c r="F25" s="274">
        <v>0</v>
      </c>
      <c r="G25" s="274">
        <v>0</v>
      </c>
      <c r="H25" s="274">
        <v>0</v>
      </c>
      <c r="I25" s="274">
        <v>0</v>
      </c>
      <c r="J25" s="274">
        <v>0</v>
      </c>
      <c r="K25" s="274">
        <v>0</v>
      </c>
    </row>
    <row r="26" spans="2:11" ht="21.75" customHeight="1">
      <c r="B26" s="273" t="s">
        <v>317</v>
      </c>
      <c r="C26" s="272">
        <v>120</v>
      </c>
      <c r="D26" s="274">
        <v>0</v>
      </c>
      <c r="E26" s="274">
        <v>0</v>
      </c>
      <c r="F26" s="274">
        <v>0</v>
      </c>
      <c r="G26" s="274">
        <v>0</v>
      </c>
      <c r="H26" s="274">
        <v>0</v>
      </c>
      <c r="I26" s="274">
        <v>0</v>
      </c>
      <c r="J26" s="274">
        <v>0</v>
      </c>
      <c r="K26" s="274">
        <v>0</v>
      </c>
    </row>
    <row r="27" spans="2:11" ht="21.75" customHeight="1">
      <c r="B27" s="281" t="s">
        <v>318</v>
      </c>
      <c r="C27" s="282">
        <v>130</v>
      </c>
      <c r="D27" s="283">
        <f>D11+D15+D16+D22+D23+D24+D26</f>
        <v>24305911</v>
      </c>
      <c r="E27" s="283">
        <f t="shared" ref="E27:K27" si="3">E11+E15+E16+E22+E23+E24+E26</f>
        <v>24615668</v>
      </c>
      <c r="F27" s="283">
        <f t="shared" si="3"/>
        <v>24305911</v>
      </c>
      <c r="G27" s="283">
        <f t="shared" si="3"/>
        <v>28012410</v>
      </c>
      <c r="H27" s="283">
        <f t="shared" si="3"/>
        <v>24305911</v>
      </c>
      <c r="I27" s="283">
        <f t="shared" si="3"/>
        <v>23249471</v>
      </c>
      <c r="J27" s="283">
        <f t="shared" si="3"/>
        <v>24305911</v>
      </c>
      <c r="K27" s="283">
        <f t="shared" si="3"/>
        <v>22749471</v>
      </c>
    </row>
    <row r="28" spans="2:11" ht="21.75" customHeight="1">
      <c r="B28" s="284" t="s">
        <v>319</v>
      </c>
      <c r="C28" s="285"/>
      <c r="D28" s="270"/>
      <c r="E28" s="270"/>
      <c r="F28" s="270"/>
      <c r="G28" s="270"/>
      <c r="H28" s="270"/>
      <c r="I28" s="270"/>
      <c r="J28" s="270"/>
      <c r="K28" s="270"/>
    </row>
    <row r="29" spans="2:11" ht="21.75" customHeight="1">
      <c r="B29" s="278" t="s">
        <v>320</v>
      </c>
      <c r="C29" s="279">
        <v>140</v>
      </c>
      <c r="D29" s="280">
        <f>D30+D31+D32+D33</f>
        <v>14099815</v>
      </c>
      <c r="E29" s="280">
        <f t="shared" ref="E29:K29" si="4">E30+E31+E32+E33</f>
        <v>14090000</v>
      </c>
      <c r="F29" s="280">
        <f t="shared" si="4"/>
        <v>14099815</v>
      </c>
      <c r="G29" s="280">
        <f t="shared" si="4"/>
        <v>14090000</v>
      </c>
      <c r="H29" s="280">
        <f t="shared" si="4"/>
        <v>14099815</v>
      </c>
      <c r="I29" s="280">
        <f t="shared" si="4"/>
        <v>14113000</v>
      </c>
      <c r="J29" s="280">
        <f t="shared" si="4"/>
        <v>14099815</v>
      </c>
      <c r="K29" s="280">
        <f t="shared" si="4"/>
        <v>14113000</v>
      </c>
    </row>
    <row r="30" spans="2:11" ht="21.75" customHeight="1">
      <c r="B30" s="273" t="s">
        <v>321</v>
      </c>
      <c r="C30" s="272" t="s">
        <v>322</v>
      </c>
      <c r="D30" s="274">
        <v>10818687</v>
      </c>
      <c r="E30" s="274">
        <v>10818000</v>
      </c>
      <c r="F30" s="274">
        <v>10818687</v>
      </c>
      <c r="G30" s="274">
        <v>10818000</v>
      </c>
      <c r="H30" s="274">
        <v>10818687</v>
      </c>
      <c r="I30" s="274">
        <v>12000000</v>
      </c>
      <c r="J30" s="274">
        <v>10818687</v>
      </c>
      <c r="K30" s="274">
        <v>12000000</v>
      </c>
    </row>
    <row r="31" spans="2:11" ht="21.75" customHeight="1">
      <c r="B31" s="273" t="s">
        <v>323</v>
      </c>
      <c r="C31" s="272" t="s">
        <v>324</v>
      </c>
      <c r="D31" s="274">
        <v>3167936</v>
      </c>
      <c r="E31" s="274">
        <f>3167936-8936</f>
        <v>3159000</v>
      </c>
      <c r="F31" s="274">
        <v>3167936</v>
      </c>
      <c r="G31" s="274">
        <v>3159000</v>
      </c>
      <c r="H31" s="274">
        <v>3167936</v>
      </c>
      <c r="I31" s="274">
        <v>2000000</v>
      </c>
      <c r="J31" s="274">
        <v>3167936</v>
      </c>
      <c r="K31" s="781">
        <v>2000000</v>
      </c>
    </row>
    <row r="32" spans="2:11" ht="21.75" customHeight="1">
      <c r="B32" s="273" t="s">
        <v>325</v>
      </c>
      <c r="C32" s="272" t="s">
        <v>326</v>
      </c>
      <c r="D32" s="274">
        <v>113192</v>
      </c>
      <c r="E32" s="274">
        <v>113000</v>
      </c>
      <c r="F32" s="274">
        <v>113192</v>
      </c>
      <c r="G32" s="274">
        <v>113000</v>
      </c>
      <c r="H32" s="274">
        <v>113192</v>
      </c>
      <c r="I32" s="274">
        <v>113000</v>
      </c>
      <c r="J32" s="274">
        <v>113192</v>
      </c>
      <c r="K32" s="274">
        <v>113000</v>
      </c>
    </row>
    <row r="33" spans="2:11" ht="21.75" customHeight="1">
      <c r="B33" s="273" t="s">
        <v>327</v>
      </c>
      <c r="C33" s="272" t="s">
        <v>328</v>
      </c>
      <c r="D33" s="274"/>
      <c r="E33" s="274"/>
      <c r="F33" s="274"/>
      <c r="G33" s="274"/>
      <c r="H33" s="274"/>
      <c r="I33" s="274"/>
      <c r="J33" s="274"/>
      <c r="K33" s="274"/>
    </row>
    <row r="34" spans="2:11" ht="21.75" customHeight="1">
      <c r="B34" s="273" t="s">
        <v>329</v>
      </c>
      <c r="C34" s="272" t="s">
        <v>330</v>
      </c>
      <c r="D34" s="274">
        <v>54</v>
      </c>
      <c r="E34" s="274"/>
      <c r="F34" s="274">
        <v>54</v>
      </c>
      <c r="G34" s="274"/>
      <c r="H34" s="274">
        <v>54</v>
      </c>
      <c r="I34" s="274"/>
      <c r="J34" s="274">
        <v>54</v>
      </c>
      <c r="K34" s="274"/>
    </row>
    <row r="35" spans="2:11" ht="21.75" customHeight="1">
      <c r="B35" s="273" t="s">
        <v>331</v>
      </c>
      <c r="C35" s="272" t="s">
        <v>332</v>
      </c>
      <c r="D35" s="274"/>
      <c r="E35" s="274"/>
      <c r="F35" s="274"/>
      <c r="G35" s="274"/>
      <c r="H35" s="274"/>
      <c r="I35" s="274"/>
      <c r="J35" s="274"/>
      <c r="K35" s="274"/>
    </row>
    <row r="36" spans="2:11" ht="21.75" customHeight="1">
      <c r="B36" s="278" t="s">
        <v>333</v>
      </c>
      <c r="C36" s="279">
        <v>210</v>
      </c>
      <c r="D36" s="280">
        <f>D38+D40+D41+D42+D43+D44+D45+D46+D47</f>
        <v>10960810</v>
      </c>
      <c r="E36" s="280">
        <f t="shared" ref="E36:J36" si="5">E38+E40+E41+E42+E43+E44+E45+E46+E47</f>
        <v>10900000</v>
      </c>
      <c r="F36" s="280">
        <f t="shared" si="5"/>
        <v>10960810</v>
      </c>
      <c r="G36" s="280">
        <f t="shared" ref="G36" si="6">G38+G40+G41+G42+G43+G44+G45+G46+G47</f>
        <v>10900000</v>
      </c>
      <c r="H36" s="280">
        <f t="shared" si="5"/>
        <v>10960810</v>
      </c>
      <c r="I36" s="280">
        <f t="shared" ref="I36" si="7">I38+I40+I41+I42+I43+I44+I45+I46+I47</f>
        <v>10900000</v>
      </c>
      <c r="J36" s="280">
        <f t="shared" si="5"/>
        <v>10960810</v>
      </c>
      <c r="K36" s="280">
        <f t="shared" ref="K36" si="8">K38+K40+K41+K42+K43+K44+K45+K46+K47</f>
        <v>10900000</v>
      </c>
    </row>
    <row r="37" spans="2:11" ht="21.75" customHeight="1">
      <c r="B37" s="273" t="s">
        <v>334</v>
      </c>
      <c r="C37" s="272" t="s">
        <v>335</v>
      </c>
      <c r="D37" s="274"/>
      <c r="E37" s="274"/>
      <c r="F37" s="274"/>
      <c r="G37" s="274"/>
      <c r="H37" s="274"/>
      <c r="I37" s="274"/>
      <c r="J37" s="274"/>
      <c r="K37" s="274"/>
    </row>
    <row r="38" spans="2:11" ht="21.75" customHeight="1">
      <c r="B38" s="273" t="s">
        <v>336</v>
      </c>
      <c r="C38" s="272" t="s">
        <v>337</v>
      </c>
      <c r="D38" s="274">
        <v>187245</v>
      </c>
      <c r="E38" s="274">
        <v>180000</v>
      </c>
      <c r="F38" s="274">
        <v>187245</v>
      </c>
      <c r="G38" s="274">
        <v>180000</v>
      </c>
      <c r="H38" s="274">
        <v>187245</v>
      </c>
      <c r="I38" s="274">
        <v>180000</v>
      </c>
      <c r="J38" s="274">
        <v>187245</v>
      </c>
      <c r="K38" s="274">
        <v>180000</v>
      </c>
    </row>
    <row r="39" spans="2:11" ht="21.75" customHeight="1">
      <c r="B39" s="273" t="s">
        <v>338</v>
      </c>
      <c r="C39" s="272" t="s">
        <v>339</v>
      </c>
      <c r="D39" s="274">
        <v>5882667</v>
      </c>
      <c r="E39" s="274">
        <v>5880000</v>
      </c>
      <c r="F39" s="274">
        <v>5882667</v>
      </c>
      <c r="G39" s="274">
        <v>5880000</v>
      </c>
      <c r="H39" s="274">
        <v>5882667</v>
      </c>
      <c r="I39" s="274">
        <v>5880000</v>
      </c>
      <c r="J39" s="274">
        <v>5882667</v>
      </c>
      <c r="K39" s="274">
        <v>5880000</v>
      </c>
    </row>
    <row r="40" spans="2:11" ht="21.75" customHeight="1">
      <c r="B40" s="273" t="s">
        <v>340</v>
      </c>
      <c r="C40" s="272" t="s">
        <v>341</v>
      </c>
      <c r="D40" s="274">
        <v>7579290</v>
      </c>
      <c r="E40" s="274">
        <v>7570000</v>
      </c>
      <c r="F40" s="274">
        <v>7579290</v>
      </c>
      <c r="G40" s="274">
        <v>7570000</v>
      </c>
      <c r="H40" s="274">
        <v>7579290</v>
      </c>
      <c r="I40" s="274">
        <v>7570000</v>
      </c>
      <c r="J40" s="274">
        <v>7579290</v>
      </c>
      <c r="K40" s="274">
        <v>7570000</v>
      </c>
    </row>
    <row r="41" spans="2:11" ht="21.75" customHeight="1">
      <c r="B41" s="273" t="s">
        <v>342</v>
      </c>
      <c r="C41" s="272" t="s">
        <v>343</v>
      </c>
      <c r="D41" s="274">
        <v>5000</v>
      </c>
      <c r="E41" s="274"/>
      <c r="F41" s="274">
        <v>5000</v>
      </c>
      <c r="G41" s="274"/>
      <c r="H41" s="274">
        <v>5000</v>
      </c>
      <c r="I41" s="274"/>
      <c r="J41" s="274">
        <v>5000</v>
      </c>
      <c r="K41" s="274"/>
    </row>
    <row r="42" spans="2:11" ht="21.75" customHeight="1">
      <c r="B42" s="273" t="s">
        <v>344</v>
      </c>
      <c r="C42" s="272" t="s">
        <v>345</v>
      </c>
      <c r="D42" s="274">
        <v>2462304</v>
      </c>
      <c r="E42" s="274">
        <v>2460000</v>
      </c>
      <c r="F42" s="274">
        <v>2462304</v>
      </c>
      <c r="G42" s="274">
        <v>2460000</v>
      </c>
      <c r="H42" s="274">
        <v>2462304</v>
      </c>
      <c r="I42" s="274">
        <v>2460000</v>
      </c>
      <c r="J42" s="274">
        <v>2462304</v>
      </c>
      <c r="K42" s="274">
        <v>2460000</v>
      </c>
    </row>
    <row r="43" spans="2:11" ht="21.75" customHeight="1">
      <c r="B43" s="273" t="s">
        <v>346</v>
      </c>
      <c r="C43" s="272" t="s">
        <v>347</v>
      </c>
      <c r="D43" s="274">
        <v>260076</v>
      </c>
      <c r="E43" s="274">
        <v>260000</v>
      </c>
      <c r="F43" s="274">
        <v>260076</v>
      </c>
      <c r="G43" s="274">
        <v>260000</v>
      </c>
      <c r="H43" s="274">
        <v>260076</v>
      </c>
      <c r="I43" s="274">
        <v>260000</v>
      </c>
      <c r="J43" s="274">
        <v>260076</v>
      </c>
      <c r="K43" s="274">
        <v>260000</v>
      </c>
    </row>
    <row r="44" spans="2:11" ht="21.75" customHeight="1">
      <c r="B44" s="273" t="s">
        <v>348</v>
      </c>
      <c r="C44" s="272" t="s">
        <v>349</v>
      </c>
      <c r="D44" s="274">
        <v>32587</v>
      </c>
      <c r="E44" s="274">
        <v>30000</v>
      </c>
      <c r="F44" s="274">
        <v>32587</v>
      </c>
      <c r="G44" s="274">
        <v>30000</v>
      </c>
      <c r="H44" s="274">
        <v>32587</v>
      </c>
      <c r="I44" s="274">
        <v>30000</v>
      </c>
      <c r="J44" s="274">
        <v>32587</v>
      </c>
      <c r="K44" s="274">
        <v>30000</v>
      </c>
    </row>
    <row r="45" spans="2:11" ht="21.75" customHeight="1">
      <c r="B45" s="273" t="s">
        <v>350</v>
      </c>
      <c r="C45" s="272" t="s">
        <v>351</v>
      </c>
      <c r="D45" s="274">
        <v>0</v>
      </c>
      <c r="E45" s="274">
        <v>0</v>
      </c>
      <c r="F45" s="274">
        <v>0</v>
      </c>
      <c r="G45" s="274">
        <v>0</v>
      </c>
      <c r="H45" s="274">
        <v>0</v>
      </c>
      <c r="I45" s="274">
        <v>0</v>
      </c>
      <c r="J45" s="274">
        <v>0</v>
      </c>
      <c r="K45" s="274">
        <v>0</v>
      </c>
    </row>
    <row r="46" spans="2:11" ht="21.75" customHeight="1">
      <c r="B46" s="273" t="s">
        <v>352</v>
      </c>
      <c r="C46" s="272" t="s">
        <v>353</v>
      </c>
      <c r="D46" s="274">
        <v>417196</v>
      </c>
      <c r="E46" s="274">
        <v>400000</v>
      </c>
      <c r="F46" s="274">
        <v>417196</v>
      </c>
      <c r="G46" s="274">
        <v>400000</v>
      </c>
      <c r="H46" s="274">
        <v>417196</v>
      </c>
      <c r="I46" s="274">
        <v>400000</v>
      </c>
      <c r="J46" s="274">
        <v>417196</v>
      </c>
      <c r="K46" s="274">
        <v>400000</v>
      </c>
    </row>
    <row r="47" spans="2:11" ht="21.75" customHeight="1">
      <c r="B47" s="273" t="s">
        <v>354</v>
      </c>
      <c r="C47" s="272" t="s">
        <v>355</v>
      </c>
      <c r="D47" s="274">
        <v>17112</v>
      </c>
      <c r="E47" s="274"/>
      <c r="F47" s="274">
        <v>17112</v>
      </c>
      <c r="G47" s="274"/>
      <c r="H47" s="274">
        <v>17112</v>
      </c>
      <c r="I47" s="274"/>
      <c r="J47" s="274">
        <v>17112</v>
      </c>
      <c r="K47" s="274"/>
    </row>
    <row r="48" spans="2:11" ht="21.75" customHeight="1">
      <c r="B48" s="278" t="s">
        <v>356</v>
      </c>
      <c r="C48" s="279" t="s">
        <v>357</v>
      </c>
      <c r="D48" s="280">
        <f>D49+D50+D51+D52</f>
        <v>194078</v>
      </c>
      <c r="E48" s="280">
        <f t="shared" ref="E48:K48" si="9">E49+E50+E51+E52</f>
        <v>10000</v>
      </c>
      <c r="F48" s="280">
        <f t="shared" si="9"/>
        <v>194078</v>
      </c>
      <c r="G48" s="280">
        <f t="shared" si="9"/>
        <v>10000</v>
      </c>
      <c r="H48" s="280">
        <f t="shared" si="9"/>
        <v>194078</v>
      </c>
      <c r="I48" s="280">
        <f t="shared" si="9"/>
        <v>10000</v>
      </c>
      <c r="J48" s="280">
        <f t="shared" si="9"/>
        <v>194078</v>
      </c>
      <c r="K48" s="280">
        <f t="shared" si="9"/>
        <v>10000</v>
      </c>
    </row>
    <row r="49" spans="2:11" ht="21.75" customHeight="1">
      <c r="B49" s="273" t="s">
        <v>358</v>
      </c>
      <c r="C49" s="272" t="s">
        <v>359</v>
      </c>
      <c r="D49" s="274"/>
      <c r="E49" s="274"/>
      <c r="F49" s="274"/>
      <c r="G49" s="274"/>
      <c r="H49" s="274"/>
      <c r="I49" s="274"/>
      <c r="J49" s="274"/>
      <c r="K49" s="274"/>
    </row>
    <row r="50" spans="2:11" ht="21.75" customHeight="1">
      <c r="B50" s="273" t="s">
        <v>360</v>
      </c>
      <c r="C50" s="272" t="s">
        <v>361</v>
      </c>
      <c r="D50" s="274">
        <v>182543</v>
      </c>
      <c r="E50" s="274">
        <v>10000</v>
      </c>
      <c r="F50" s="274">
        <v>182543</v>
      </c>
      <c r="G50" s="274">
        <v>10000</v>
      </c>
      <c r="H50" s="274">
        <v>182543</v>
      </c>
      <c r="I50" s="274">
        <v>10000</v>
      </c>
      <c r="J50" s="274">
        <v>182543</v>
      </c>
      <c r="K50" s="274">
        <v>10000</v>
      </c>
    </row>
    <row r="51" spans="2:11" ht="21.75" customHeight="1">
      <c r="B51" s="273" t="s">
        <v>362</v>
      </c>
      <c r="C51" s="272" t="s">
        <v>363</v>
      </c>
      <c r="D51" s="274"/>
      <c r="E51" s="274"/>
      <c r="F51" s="274"/>
      <c r="G51" s="274"/>
      <c r="H51" s="274"/>
      <c r="I51" s="274"/>
      <c r="J51" s="274"/>
      <c r="K51" s="274"/>
    </row>
    <row r="52" spans="2:11" ht="21.75" customHeight="1">
      <c r="B52" s="273" t="s">
        <v>364</v>
      </c>
      <c r="C52" s="272" t="s">
        <v>365</v>
      </c>
      <c r="D52" s="274">
        <v>11535</v>
      </c>
      <c r="E52" s="274"/>
      <c r="F52" s="274">
        <v>11535</v>
      </c>
      <c r="G52" s="274"/>
      <c r="H52" s="274">
        <v>11535</v>
      </c>
      <c r="I52" s="274"/>
      <c r="J52" s="274">
        <v>11535</v>
      </c>
      <c r="K52" s="274"/>
    </row>
    <row r="53" spans="2:11" ht="21.75" customHeight="1">
      <c r="B53" s="273" t="s">
        <v>366</v>
      </c>
      <c r="C53" s="272" t="s">
        <v>367</v>
      </c>
      <c r="D53" s="274"/>
      <c r="E53" s="274"/>
      <c r="F53" s="274"/>
      <c r="G53" s="274"/>
      <c r="H53" s="274"/>
      <c r="I53" s="274"/>
      <c r="J53" s="274"/>
      <c r="K53" s="274"/>
    </row>
    <row r="54" spans="2:11" ht="21.75" customHeight="1">
      <c r="B54" s="273" t="s">
        <v>368</v>
      </c>
      <c r="C54" s="272" t="s">
        <v>369</v>
      </c>
      <c r="D54" s="274"/>
      <c r="E54" s="274"/>
      <c r="F54" s="274"/>
      <c r="G54" s="274"/>
      <c r="H54" s="274"/>
      <c r="I54" s="274"/>
      <c r="J54" s="274"/>
      <c r="K54" s="274"/>
    </row>
    <row r="55" spans="2:11" ht="21.75" customHeight="1">
      <c r="B55" s="286" t="s">
        <v>370</v>
      </c>
      <c r="C55" s="276">
        <v>390</v>
      </c>
      <c r="D55" s="277">
        <f>D29+D34+D35+D36+D48+D53+D54</f>
        <v>25254757</v>
      </c>
      <c r="E55" s="277">
        <f t="shared" ref="E55:K55" si="10">E29+E34+E35+E36+E48+E53+E54</f>
        <v>25000000</v>
      </c>
      <c r="F55" s="277">
        <f t="shared" si="10"/>
        <v>25254757</v>
      </c>
      <c r="G55" s="277">
        <f t="shared" si="10"/>
        <v>25000000</v>
      </c>
      <c r="H55" s="277">
        <f t="shared" si="10"/>
        <v>25254757</v>
      </c>
      <c r="I55" s="277">
        <f t="shared" si="10"/>
        <v>25023000</v>
      </c>
      <c r="J55" s="277">
        <f t="shared" si="10"/>
        <v>25254757</v>
      </c>
      <c r="K55" s="277">
        <f t="shared" si="10"/>
        <v>25023000</v>
      </c>
    </row>
    <row r="56" spans="2:11" ht="21.75" customHeight="1">
      <c r="B56" s="287" t="s">
        <v>371</v>
      </c>
      <c r="C56" s="288">
        <v>400</v>
      </c>
      <c r="D56" s="289">
        <f>D27+D55</f>
        <v>49560668</v>
      </c>
      <c r="E56" s="289">
        <f t="shared" ref="E56:K56" si="11">E27+E55</f>
        <v>49615668</v>
      </c>
      <c r="F56" s="289">
        <f t="shared" si="11"/>
        <v>49560668</v>
      </c>
      <c r="G56" s="289">
        <f t="shared" si="11"/>
        <v>53012410</v>
      </c>
      <c r="H56" s="289">
        <f t="shared" si="11"/>
        <v>49560668</v>
      </c>
      <c r="I56" s="289">
        <f t="shared" si="11"/>
        <v>48272471</v>
      </c>
      <c r="J56" s="289">
        <f t="shared" si="11"/>
        <v>49560668</v>
      </c>
      <c r="K56" s="289">
        <f t="shared" si="11"/>
        <v>47772471</v>
      </c>
    </row>
    <row r="57" spans="2:11" ht="21.75" customHeight="1">
      <c r="B57" s="290" t="s">
        <v>372</v>
      </c>
      <c r="C57" s="291"/>
      <c r="D57" s="291"/>
      <c r="E57" s="291"/>
      <c r="F57" s="291"/>
      <c r="G57" s="291"/>
      <c r="H57" s="291"/>
      <c r="I57" s="291"/>
      <c r="J57" s="291"/>
      <c r="K57" s="291"/>
    </row>
    <row r="58" spans="2:11" ht="21.75" customHeight="1">
      <c r="B58" s="284" t="s">
        <v>373</v>
      </c>
      <c r="C58" s="270"/>
      <c r="D58" s="270"/>
      <c r="E58" s="270"/>
      <c r="F58" s="270"/>
      <c r="G58" s="270"/>
      <c r="H58" s="270"/>
      <c r="I58" s="270"/>
      <c r="J58" s="270"/>
      <c r="K58" s="270"/>
    </row>
    <row r="59" spans="2:11" ht="21.75" customHeight="1">
      <c r="B59" s="273" t="s">
        <v>374</v>
      </c>
      <c r="C59" s="272" t="s">
        <v>375</v>
      </c>
      <c r="D59" s="274">
        <v>587350</v>
      </c>
      <c r="E59" s="274">
        <v>587350</v>
      </c>
      <c r="F59" s="274">
        <v>587350</v>
      </c>
      <c r="G59" s="274">
        <v>587350</v>
      </c>
      <c r="H59" s="274">
        <v>587350</v>
      </c>
      <c r="I59" s="274">
        <v>587350</v>
      </c>
      <c r="J59" s="274">
        <v>587350</v>
      </c>
      <c r="K59" s="274">
        <v>587350</v>
      </c>
    </row>
    <row r="60" spans="2:11" ht="21.75" customHeight="1">
      <c r="B60" s="273" t="s">
        <v>376</v>
      </c>
      <c r="C60" s="272" t="s">
        <v>377</v>
      </c>
      <c r="D60" s="274"/>
      <c r="E60" s="274"/>
      <c r="F60" s="274"/>
      <c r="G60" s="274"/>
      <c r="H60" s="274"/>
      <c r="I60" s="274"/>
      <c r="J60" s="274"/>
      <c r="K60" s="274"/>
    </row>
    <row r="61" spans="2:11" ht="21.75" customHeight="1">
      <c r="B61" s="273" t="s">
        <v>378</v>
      </c>
      <c r="C61" s="272" t="s">
        <v>379</v>
      </c>
      <c r="D61" s="274">
        <v>4427344</v>
      </c>
      <c r="E61" s="274">
        <v>4427344</v>
      </c>
      <c r="F61" s="274">
        <v>4427344</v>
      </c>
      <c r="G61" s="274">
        <v>4427344</v>
      </c>
      <c r="H61" s="274">
        <v>4427344</v>
      </c>
      <c r="I61" s="274">
        <v>4427344</v>
      </c>
      <c r="J61" s="274">
        <v>4427344</v>
      </c>
      <c r="K61" s="274">
        <v>4427344</v>
      </c>
    </row>
    <row r="62" spans="2:11" ht="21.75" customHeight="1">
      <c r="B62" s="273" t="s">
        <v>380</v>
      </c>
      <c r="C62" s="272" t="s">
        <v>381</v>
      </c>
      <c r="D62" s="274">
        <v>0</v>
      </c>
      <c r="E62" s="274">
        <v>0</v>
      </c>
      <c r="F62" s="274">
        <v>0</v>
      </c>
      <c r="G62" s="274">
        <v>0</v>
      </c>
      <c r="H62" s="274">
        <v>0</v>
      </c>
      <c r="I62" s="274">
        <v>0</v>
      </c>
      <c r="J62" s="274">
        <v>0</v>
      </c>
      <c r="K62" s="274">
        <v>0</v>
      </c>
    </row>
    <row r="63" spans="2:11" ht="21.75" customHeight="1">
      <c r="B63" s="273" t="s">
        <v>382</v>
      </c>
      <c r="C63" s="272" t="s">
        <v>383</v>
      </c>
      <c r="D63" s="274">
        <v>4297055</v>
      </c>
      <c r="E63" s="274">
        <f>4297055+442000</f>
        <v>4739055</v>
      </c>
      <c r="F63" s="274">
        <v>4297055</v>
      </c>
      <c r="G63" s="274">
        <f>4297055+874000</f>
        <v>5171055</v>
      </c>
      <c r="H63" s="274">
        <v>4297055</v>
      </c>
      <c r="I63" s="274">
        <f>4297055+1251000</f>
        <v>5548055</v>
      </c>
      <c r="J63" s="274">
        <v>4297055</v>
      </c>
      <c r="K63" s="274">
        <f>4297055+2447000</f>
        <v>6744055</v>
      </c>
    </row>
    <row r="64" spans="2:11" ht="21.75" customHeight="1">
      <c r="B64" s="273" t="s">
        <v>384</v>
      </c>
      <c r="C64" s="272" t="s">
        <v>385</v>
      </c>
      <c r="D64" s="274">
        <v>4590799</v>
      </c>
      <c r="E64" s="274">
        <v>4590799</v>
      </c>
      <c r="F64" s="274">
        <v>4590799</v>
      </c>
      <c r="G64" s="274">
        <v>8000000</v>
      </c>
      <c r="H64" s="274">
        <v>4590799</v>
      </c>
      <c r="I64" s="274">
        <v>8000000</v>
      </c>
      <c r="J64" s="274">
        <v>4590799</v>
      </c>
      <c r="K64" s="274">
        <v>8000000</v>
      </c>
    </row>
    <row r="65" spans="2:11" ht="21.75" customHeight="1">
      <c r="B65" s="273" t="s">
        <v>386</v>
      </c>
      <c r="C65" s="272" t="s">
        <v>387</v>
      </c>
      <c r="D65" s="274">
        <v>0</v>
      </c>
      <c r="E65" s="274">
        <v>0</v>
      </c>
      <c r="F65" s="274">
        <v>0</v>
      </c>
      <c r="G65" s="274">
        <v>0</v>
      </c>
      <c r="H65" s="274">
        <v>0</v>
      </c>
      <c r="I65" s="274">
        <v>0</v>
      </c>
      <c r="J65" s="274">
        <v>0</v>
      </c>
      <c r="K65" s="274">
        <v>0</v>
      </c>
    </row>
    <row r="66" spans="2:11" ht="21.75" customHeight="1">
      <c r="B66" s="292" t="s">
        <v>388</v>
      </c>
      <c r="C66" s="282">
        <v>480</v>
      </c>
      <c r="D66" s="283">
        <f>D59+D60+D61+D62+D63+D64+D65</f>
        <v>13902548</v>
      </c>
      <c r="E66" s="283">
        <f t="shared" ref="E66:K66" si="12">E59+E60+E61+E62+E63+E64+E65</f>
        <v>14344548</v>
      </c>
      <c r="F66" s="283">
        <f t="shared" si="12"/>
        <v>13902548</v>
      </c>
      <c r="G66" s="283">
        <f t="shared" si="12"/>
        <v>18185749</v>
      </c>
      <c r="H66" s="283">
        <f t="shared" si="12"/>
        <v>13902548</v>
      </c>
      <c r="I66" s="283">
        <f t="shared" si="12"/>
        <v>18562749</v>
      </c>
      <c r="J66" s="283">
        <f t="shared" si="12"/>
        <v>13902548</v>
      </c>
      <c r="K66" s="283">
        <f t="shared" si="12"/>
        <v>19758749</v>
      </c>
    </row>
    <row r="67" spans="2:11" ht="21.75" customHeight="1">
      <c r="B67" s="268" t="s">
        <v>389</v>
      </c>
      <c r="C67" s="293"/>
      <c r="D67" s="270"/>
      <c r="E67" s="270"/>
      <c r="F67" s="270"/>
      <c r="G67" s="270"/>
      <c r="H67" s="270"/>
      <c r="I67" s="270"/>
      <c r="J67" s="270"/>
      <c r="K67" s="270"/>
    </row>
    <row r="68" spans="2:11" ht="21.75" customHeight="1">
      <c r="B68" s="294" t="s">
        <v>390</v>
      </c>
      <c r="C68" s="279">
        <v>490</v>
      </c>
      <c r="D68" s="295">
        <f>D71+D73+D74+D75+D76+D77+D78+D79+D80</f>
        <v>0</v>
      </c>
      <c r="E68" s="295">
        <f t="shared" ref="E68:J68" si="13">E71+E73+E74+E75+E76+E77+E78+E79+E80</f>
        <v>0</v>
      </c>
      <c r="F68" s="295">
        <f t="shared" si="13"/>
        <v>0</v>
      </c>
      <c r="G68" s="295">
        <f t="shared" ref="G68" si="14">G71+G73+G74+G75+G76+G77+G78+G79+G80</f>
        <v>0</v>
      </c>
      <c r="H68" s="295">
        <f t="shared" si="13"/>
        <v>0</v>
      </c>
      <c r="I68" s="295">
        <f t="shared" ref="I68" si="15">I71+I73+I74+I75+I76+I77+I78+I79+I80</f>
        <v>0</v>
      </c>
      <c r="J68" s="295">
        <f t="shared" si="13"/>
        <v>0</v>
      </c>
      <c r="K68" s="295">
        <f t="shared" ref="K68" si="16">K71+K73+K74+K75+K76+K77+K78+K79+K80</f>
        <v>0</v>
      </c>
    </row>
    <row r="69" spans="2:11" ht="21.75" customHeight="1">
      <c r="B69" s="273" t="s">
        <v>391</v>
      </c>
      <c r="C69" s="279">
        <v>491</v>
      </c>
      <c r="D69" s="296">
        <f>D71+D73+D75+D77+D80</f>
        <v>0</v>
      </c>
      <c r="E69" s="296">
        <f t="shared" ref="E69:J69" si="17">E71+E73+E75+E77+E80</f>
        <v>0</v>
      </c>
      <c r="F69" s="296">
        <f t="shared" si="17"/>
        <v>0</v>
      </c>
      <c r="G69" s="296">
        <f t="shared" ref="G69" si="18">G71+G73+G75+G77+G80</f>
        <v>0</v>
      </c>
      <c r="H69" s="296">
        <f t="shared" si="17"/>
        <v>0</v>
      </c>
      <c r="I69" s="296">
        <f t="shared" ref="I69" si="19">I71+I73+I75+I77+I80</f>
        <v>0</v>
      </c>
      <c r="J69" s="296">
        <f t="shared" si="17"/>
        <v>0</v>
      </c>
      <c r="K69" s="296">
        <f t="shared" ref="K69" si="20">K71+K73+K75+K77+K80</f>
        <v>0</v>
      </c>
    </row>
    <row r="70" spans="2:11" ht="21.75" customHeight="1">
      <c r="B70" s="273" t="s">
        <v>392</v>
      </c>
      <c r="C70" s="272">
        <v>492</v>
      </c>
      <c r="D70" s="274"/>
      <c r="E70" s="274"/>
      <c r="F70" s="274"/>
      <c r="G70" s="274"/>
      <c r="H70" s="274"/>
      <c r="I70" s="274"/>
      <c r="J70" s="274"/>
      <c r="K70" s="274"/>
    </row>
    <row r="71" spans="2:11" ht="21.75" customHeight="1">
      <c r="B71" s="273" t="s">
        <v>393</v>
      </c>
      <c r="C71" s="272" t="s">
        <v>394</v>
      </c>
      <c r="D71" s="274">
        <v>0</v>
      </c>
      <c r="E71" s="274">
        <v>0</v>
      </c>
      <c r="F71" s="274">
        <v>0</v>
      </c>
      <c r="G71" s="274">
        <v>0</v>
      </c>
      <c r="H71" s="274">
        <v>0</v>
      </c>
      <c r="I71" s="274">
        <v>0</v>
      </c>
      <c r="J71" s="274">
        <v>0</v>
      </c>
      <c r="K71" s="274">
        <v>0</v>
      </c>
    </row>
    <row r="72" spans="2:11" ht="21.75" customHeight="1">
      <c r="B72" s="273" t="s">
        <v>395</v>
      </c>
      <c r="C72" s="272" t="s">
        <v>396</v>
      </c>
      <c r="D72" s="274"/>
      <c r="E72" s="274"/>
      <c r="F72" s="274"/>
      <c r="G72" s="274"/>
      <c r="H72" s="274"/>
      <c r="I72" s="274"/>
      <c r="J72" s="274"/>
      <c r="K72" s="274"/>
    </row>
    <row r="73" spans="2:11" ht="21.75" customHeight="1">
      <c r="B73" s="273" t="s">
        <v>397</v>
      </c>
      <c r="C73" s="272" t="s">
        <v>398</v>
      </c>
      <c r="D73" s="274"/>
      <c r="E73" s="274"/>
      <c r="F73" s="274"/>
      <c r="G73" s="274"/>
      <c r="H73" s="274"/>
      <c r="I73" s="274"/>
      <c r="J73" s="274"/>
      <c r="K73" s="274"/>
    </row>
    <row r="74" spans="2:11" ht="21.75" customHeight="1">
      <c r="B74" s="273" t="s">
        <v>399</v>
      </c>
      <c r="C74" s="272" t="s">
        <v>400</v>
      </c>
      <c r="D74" s="274"/>
      <c r="E74" s="274"/>
      <c r="F74" s="274"/>
      <c r="G74" s="274"/>
      <c r="H74" s="274"/>
      <c r="I74" s="274"/>
      <c r="J74" s="274"/>
      <c r="K74" s="274"/>
    </row>
    <row r="75" spans="2:11" ht="21.75" customHeight="1">
      <c r="B75" s="273" t="s">
        <v>401</v>
      </c>
      <c r="C75" s="272" t="s">
        <v>402</v>
      </c>
      <c r="D75" s="274"/>
      <c r="E75" s="274"/>
      <c r="F75" s="274"/>
      <c r="G75" s="274"/>
      <c r="H75" s="274"/>
      <c r="I75" s="274"/>
      <c r="J75" s="274"/>
      <c r="K75" s="274"/>
    </row>
    <row r="76" spans="2:11" ht="21.75" customHeight="1">
      <c r="B76" s="273" t="s">
        <v>403</v>
      </c>
      <c r="C76" s="272" t="s">
        <v>404</v>
      </c>
      <c r="D76" s="274"/>
      <c r="E76" s="274"/>
      <c r="F76" s="274"/>
      <c r="G76" s="274"/>
      <c r="H76" s="274"/>
      <c r="I76" s="274"/>
      <c r="J76" s="274"/>
      <c r="K76" s="274"/>
    </row>
    <row r="77" spans="2:11" ht="21.75" customHeight="1">
      <c r="B77" s="273" t="s">
        <v>405</v>
      </c>
      <c r="C77" s="272" t="s">
        <v>406</v>
      </c>
      <c r="D77" s="274"/>
      <c r="E77" s="274"/>
      <c r="F77" s="274"/>
      <c r="G77" s="274"/>
      <c r="H77" s="274"/>
      <c r="I77" s="274"/>
      <c r="J77" s="274"/>
      <c r="K77" s="274"/>
    </row>
    <row r="78" spans="2:11" ht="21.75" customHeight="1">
      <c r="B78" s="273" t="s">
        <v>407</v>
      </c>
      <c r="C78" s="272" t="s">
        <v>408</v>
      </c>
      <c r="D78" s="274"/>
      <c r="E78" s="274"/>
      <c r="F78" s="274"/>
      <c r="G78" s="274"/>
      <c r="H78" s="274"/>
      <c r="I78" s="274"/>
      <c r="J78" s="274"/>
      <c r="K78" s="274"/>
    </row>
    <row r="79" spans="2:11" ht="21.75" customHeight="1">
      <c r="B79" s="273" t="s">
        <v>409</v>
      </c>
      <c r="C79" s="272" t="s">
        <v>410</v>
      </c>
      <c r="D79" s="274"/>
      <c r="E79" s="274"/>
      <c r="F79" s="274"/>
      <c r="G79" s="274"/>
      <c r="H79" s="274"/>
      <c r="I79" s="274"/>
      <c r="J79" s="274"/>
      <c r="K79" s="274"/>
    </row>
    <row r="80" spans="2:11" ht="21.75" customHeight="1">
      <c r="B80" s="297" t="s">
        <v>411</v>
      </c>
      <c r="C80" s="298" t="s">
        <v>412</v>
      </c>
      <c r="D80" s="299"/>
      <c r="E80" s="299"/>
      <c r="F80" s="299"/>
      <c r="G80" s="299"/>
      <c r="H80" s="299"/>
      <c r="I80" s="299"/>
      <c r="J80" s="299"/>
      <c r="K80" s="299"/>
    </row>
    <row r="81" spans="2:11" ht="38.25" customHeight="1">
      <c r="B81" s="300" t="s">
        <v>413</v>
      </c>
      <c r="C81" s="301">
        <v>600</v>
      </c>
      <c r="D81" s="302">
        <f t="shared" ref="D81" si="21">D84+D86+D87+D88+D89+D90+D91+D92+D93+D94+D95+D96+D97+D98+D99</f>
        <v>35658120</v>
      </c>
      <c r="E81" s="302">
        <f t="shared" ref="E81:J81" si="22">E84+E86+E87+E88+E89+E90+E91+E92+E93+E94+E95+E96+E97+E98+E99</f>
        <v>35271120</v>
      </c>
      <c r="F81" s="302">
        <f t="shared" si="22"/>
        <v>35658120</v>
      </c>
      <c r="G81" s="302">
        <f t="shared" ref="G81" si="23">G84+G86+G87+G88+G89+G90+G91+G92+G93+G94+G95+G96+G97+G98+G99</f>
        <v>34826661</v>
      </c>
      <c r="H81" s="302">
        <f t="shared" si="22"/>
        <v>35658120</v>
      </c>
      <c r="I81" s="302">
        <f t="shared" ref="I81" si="24">I84+I86+I87+I88+I89+I90+I91+I92+I93+I94+I95+I96+I97+I98+I99</f>
        <v>29709722</v>
      </c>
      <c r="J81" s="302">
        <f t="shared" si="22"/>
        <v>35658120</v>
      </c>
      <c r="K81" s="302">
        <f t="shared" ref="K81" si="25">K84+K86+K87+K88+K89+K90+K91+K92+K93+K94+K95+K96+K97+K98+K99</f>
        <v>28013722</v>
      </c>
    </row>
    <row r="82" spans="2:11" ht="29.25" customHeight="1">
      <c r="B82" s="278" t="s">
        <v>414</v>
      </c>
      <c r="C82" s="279">
        <v>601</v>
      </c>
      <c r="D82" s="280">
        <f t="shared" ref="D82" si="26">D84+D86+D88+D90+D91+D92+D93+D94+D95+D99</f>
        <v>35658120</v>
      </c>
      <c r="E82" s="280">
        <f t="shared" ref="E82:J82" si="27">E84+E86+E88+E90+E91+E92+E93+E94+E95+E99</f>
        <v>35271120</v>
      </c>
      <c r="F82" s="280">
        <f t="shared" si="27"/>
        <v>35658120</v>
      </c>
      <c r="G82" s="280">
        <f t="shared" ref="G82" si="28">G84+G86+G88+G90+G91+G92+G93+G94+G95+G99</f>
        <v>34826661</v>
      </c>
      <c r="H82" s="280">
        <f t="shared" si="27"/>
        <v>35658120</v>
      </c>
      <c r="I82" s="280">
        <f t="shared" ref="I82" si="29">I84+I86+I88+I90+I91+I92+I93+I94+I95+I99</f>
        <v>29709722</v>
      </c>
      <c r="J82" s="280">
        <f t="shared" si="27"/>
        <v>35658120</v>
      </c>
      <c r="K82" s="280">
        <f t="shared" ref="K82" si="30">K84+K86+K88+K90+K91+K92+K93+K94+K95+K99</f>
        <v>28013722</v>
      </c>
    </row>
    <row r="83" spans="2:11" ht="21.75" customHeight="1">
      <c r="B83" s="273" t="s">
        <v>415</v>
      </c>
      <c r="C83" s="272" t="s">
        <v>416</v>
      </c>
      <c r="D83" s="274">
        <v>0</v>
      </c>
      <c r="E83" s="274">
        <v>0</v>
      </c>
      <c r="F83" s="274">
        <v>0</v>
      </c>
      <c r="G83" s="274">
        <v>0</v>
      </c>
      <c r="H83" s="274">
        <v>0</v>
      </c>
      <c r="I83" s="274">
        <v>0</v>
      </c>
      <c r="J83" s="274">
        <v>0</v>
      </c>
      <c r="K83" s="274">
        <v>0</v>
      </c>
    </row>
    <row r="84" spans="2:11" ht="21.75" customHeight="1">
      <c r="B84" s="273" t="s">
        <v>417</v>
      </c>
      <c r="C84" s="272" t="s">
        <v>418</v>
      </c>
      <c r="D84" s="274">
        <v>4050178</v>
      </c>
      <c r="E84" s="274">
        <v>4200000</v>
      </c>
      <c r="F84" s="274">
        <v>4050178</v>
      </c>
      <c r="G84" s="781">
        <v>4200000</v>
      </c>
      <c r="H84" s="274">
        <v>4050178</v>
      </c>
      <c r="I84" s="274">
        <v>4200000</v>
      </c>
      <c r="J84" s="274">
        <v>4050178</v>
      </c>
      <c r="K84" s="274">
        <v>4200000</v>
      </c>
    </row>
    <row r="85" spans="2:11" ht="21.75" customHeight="1">
      <c r="B85" s="273" t="s">
        <v>419</v>
      </c>
      <c r="C85" s="272" t="s">
        <v>420</v>
      </c>
      <c r="D85" s="274">
        <v>171831</v>
      </c>
      <c r="E85" s="274">
        <v>170000</v>
      </c>
      <c r="F85" s="274">
        <v>171831</v>
      </c>
      <c r="G85" s="274">
        <v>170000</v>
      </c>
      <c r="H85" s="274">
        <v>171831</v>
      </c>
      <c r="I85" s="274">
        <v>170000</v>
      </c>
      <c r="J85" s="274">
        <v>171831</v>
      </c>
      <c r="K85" s="274">
        <v>170000</v>
      </c>
    </row>
    <row r="86" spans="2:11" ht="21.75" customHeight="1">
      <c r="B86" s="273" t="s">
        <v>421</v>
      </c>
      <c r="C86" s="272" t="s">
        <v>422</v>
      </c>
      <c r="D86" s="274">
        <v>21833693</v>
      </c>
      <c r="E86" s="274">
        <f>21800000+471120</f>
        <v>22271120</v>
      </c>
      <c r="F86" s="274">
        <v>21833693</v>
      </c>
      <c r="G86" s="274">
        <f>21800000+39120</f>
        <v>21839120</v>
      </c>
      <c r="H86" s="274">
        <v>21833693</v>
      </c>
      <c r="I86" s="274">
        <f>21800000+3246452-8336730</f>
        <v>16709722</v>
      </c>
      <c r="J86" s="274">
        <v>21833693</v>
      </c>
      <c r="K86" s="274">
        <f>21800000+2050452-8836730</f>
        <v>15013722</v>
      </c>
    </row>
    <row r="87" spans="2:11" ht="21.75" customHeight="1">
      <c r="B87" s="273" t="s">
        <v>423</v>
      </c>
      <c r="C87" s="272" t="s">
        <v>424</v>
      </c>
      <c r="D87" s="274"/>
      <c r="E87" s="274"/>
      <c r="F87" s="274"/>
      <c r="G87" s="274"/>
      <c r="H87" s="274"/>
      <c r="I87" s="274"/>
      <c r="J87" s="274"/>
      <c r="K87" s="274"/>
    </row>
    <row r="88" spans="2:11" ht="21.75" customHeight="1">
      <c r="B88" s="273" t="s">
        <v>425</v>
      </c>
      <c r="C88" s="272" t="s">
        <v>426</v>
      </c>
      <c r="D88" s="274">
        <v>487541</v>
      </c>
      <c r="E88" s="274">
        <v>487541</v>
      </c>
      <c r="F88" s="274">
        <v>487541</v>
      </c>
      <c r="G88" s="274">
        <v>487541</v>
      </c>
      <c r="H88" s="274">
        <v>487541</v>
      </c>
      <c r="I88" s="274">
        <v>487541</v>
      </c>
      <c r="J88" s="274">
        <v>487541</v>
      </c>
      <c r="K88" s="274">
        <v>487541</v>
      </c>
    </row>
    <row r="89" spans="2:11" ht="21.75" customHeight="1">
      <c r="B89" s="273" t="s">
        <v>427</v>
      </c>
      <c r="C89" s="272" t="s">
        <v>428</v>
      </c>
      <c r="D89" s="274">
        <v>0</v>
      </c>
      <c r="E89" s="274">
        <v>0</v>
      </c>
      <c r="F89" s="274">
        <v>0</v>
      </c>
      <c r="G89" s="274">
        <v>0</v>
      </c>
      <c r="H89" s="274">
        <v>0</v>
      </c>
      <c r="I89" s="274">
        <v>0</v>
      </c>
      <c r="J89" s="274">
        <v>0</v>
      </c>
      <c r="K89" s="274">
        <v>0</v>
      </c>
    </row>
    <row r="90" spans="2:11" ht="21.75" customHeight="1">
      <c r="B90" s="273" t="s">
        <v>429</v>
      </c>
      <c r="C90" s="272" t="s">
        <v>430</v>
      </c>
      <c r="D90" s="274"/>
      <c r="E90" s="274"/>
      <c r="F90" s="274"/>
      <c r="G90" s="274"/>
      <c r="H90" s="274"/>
      <c r="I90" s="274"/>
      <c r="J90" s="274"/>
      <c r="K90" s="274"/>
    </row>
    <row r="91" spans="2:11" ht="21.75" customHeight="1">
      <c r="B91" s="273" t="s">
        <v>431</v>
      </c>
      <c r="C91" s="272" t="s">
        <v>432</v>
      </c>
      <c r="D91" s="274">
        <v>2965027</v>
      </c>
      <c r="E91" s="274">
        <v>2900000</v>
      </c>
      <c r="F91" s="274">
        <v>2965027</v>
      </c>
      <c r="G91" s="274">
        <v>2900000</v>
      </c>
      <c r="H91" s="274">
        <v>2965027</v>
      </c>
      <c r="I91" s="274">
        <v>2900000</v>
      </c>
      <c r="J91" s="274">
        <v>2965027</v>
      </c>
      <c r="K91" s="274">
        <v>2900000</v>
      </c>
    </row>
    <row r="92" spans="2:11" ht="21.75" customHeight="1">
      <c r="B92" s="273" t="s">
        <v>433</v>
      </c>
      <c r="C92" s="272" t="s">
        <v>434</v>
      </c>
      <c r="D92" s="274">
        <v>0</v>
      </c>
      <c r="E92" s="274">
        <v>0</v>
      </c>
      <c r="F92" s="274">
        <v>0</v>
      </c>
      <c r="G92" s="274">
        <v>0</v>
      </c>
      <c r="H92" s="274">
        <v>0</v>
      </c>
      <c r="I92" s="274">
        <v>0</v>
      </c>
      <c r="J92" s="274">
        <v>0</v>
      </c>
      <c r="K92" s="274">
        <v>0</v>
      </c>
    </row>
    <row r="93" spans="2:11" ht="21.75" customHeight="1">
      <c r="B93" s="273" t="s">
        <v>435</v>
      </c>
      <c r="C93" s="272" t="s">
        <v>436</v>
      </c>
      <c r="D93" s="274">
        <v>2720229</v>
      </c>
      <c r="E93" s="274">
        <v>2700000</v>
      </c>
      <c r="F93" s="274">
        <v>2720229</v>
      </c>
      <c r="G93" s="274">
        <v>2700000</v>
      </c>
      <c r="H93" s="274">
        <v>2720229</v>
      </c>
      <c r="I93" s="274">
        <v>2700000</v>
      </c>
      <c r="J93" s="274">
        <v>2720229</v>
      </c>
      <c r="K93" s="274">
        <v>2700000</v>
      </c>
    </row>
    <row r="94" spans="2:11" ht="21.75" customHeight="1">
      <c r="B94" s="273" t="s">
        <v>437</v>
      </c>
      <c r="C94" s="272" t="s">
        <v>438</v>
      </c>
      <c r="D94" s="274"/>
      <c r="E94" s="274"/>
      <c r="F94" s="274"/>
      <c r="G94" s="274"/>
      <c r="H94" s="274"/>
      <c r="I94" s="274"/>
      <c r="J94" s="274"/>
      <c r="K94" s="274"/>
    </row>
    <row r="95" spans="2:11" ht="21.75" customHeight="1">
      <c r="B95" s="273" t="s">
        <v>439</v>
      </c>
      <c r="C95" s="272" t="s">
        <v>440</v>
      </c>
      <c r="D95" s="274">
        <v>3508475</v>
      </c>
      <c r="E95" s="274">
        <f>3508475-796016</f>
        <v>2712459</v>
      </c>
      <c r="F95" s="274">
        <v>3508475</v>
      </c>
      <c r="G95" s="274">
        <v>2700000</v>
      </c>
      <c r="H95" s="274">
        <v>3508475</v>
      </c>
      <c r="I95" s="274">
        <f>3508475-796016</f>
        <v>2712459</v>
      </c>
      <c r="J95" s="274">
        <v>3508475</v>
      </c>
      <c r="K95" s="274">
        <f>3508475-796016</f>
        <v>2712459</v>
      </c>
    </row>
    <row r="96" spans="2:11" ht="21.75" customHeight="1">
      <c r="B96" s="273" t="s">
        <v>441</v>
      </c>
      <c r="C96" s="272" t="s">
        <v>442</v>
      </c>
      <c r="D96" s="274"/>
      <c r="E96" s="274"/>
      <c r="F96" s="274"/>
      <c r="G96" s="274"/>
      <c r="H96" s="274"/>
      <c r="I96" s="274"/>
      <c r="J96" s="274"/>
      <c r="K96" s="274"/>
    </row>
    <row r="97" spans="2:11" ht="21.75" customHeight="1">
      <c r="B97" s="273" t="s">
        <v>443</v>
      </c>
      <c r="C97" s="272" t="s">
        <v>444</v>
      </c>
      <c r="D97" s="274"/>
      <c r="E97" s="274"/>
      <c r="F97" s="274"/>
      <c r="G97" s="274"/>
      <c r="H97" s="274"/>
      <c r="I97" s="274"/>
      <c r="J97" s="274"/>
      <c r="K97" s="274"/>
    </row>
    <row r="98" spans="2:11" ht="21.75" customHeight="1">
      <c r="B98" s="273" t="s">
        <v>445</v>
      </c>
      <c r="C98" s="272" t="s">
        <v>446</v>
      </c>
      <c r="D98" s="274"/>
      <c r="E98" s="274"/>
      <c r="F98" s="274"/>
      <c r="G98" s="274"/>
      <c r="H98" s="274"/>
      <c r="I98" s="274"/>
      <c r="J98" s="274"/>
      <c r="K98" s="274"/>
    </row>
    <row r="99" spans="2:11" ht="21.75" customHeight="1">
      <c r="B99" s="273" t="s">
        <v>447</v>
      </c>
      <c r="C99" s="272" t="s">
        <v>448</v>
      </c>
      <c r="D99" s="274">
        <v>92977</v>
      </c>
      <c r="E99" s="274"/>
      <c r="F99" s="274">
        <v>92977</v>
      </c>
      <c r="G99" s="274"/>
      <c r="H99" s="274">
        <v>92977</v>
      </c>
      <c r="I99" s="274"/>
      <c r="J99" s="274">
        <v>92977</v>
      </c>
      <c r="K99" s="274"/>
    </row>
    <row r="100" spans="2:11" ht="21.75" customHeight="1">
      <c r="B100" s="286" t="s">
        <v>449</v>
      </c>
      <c r="C100" s="276">
        <v>770</v>
      </c>
      <c r="D100" s="277">
        <f t="shared" ref="D100:K100" si="31">D68+D81</f>
        <v>35658120</v>
      </c>
      <c r="E100" s="277">
        <f t="shared" si="31"/>
        <v>35271120</v>
      </c>
      <c r="F100" s="277">
        <f t="shared" si="31"/>
        <v>35658120</v>
      </c>
      <c r="G100" s="277">
        <f t="shared" si="31"/>
        <v>34826661</v>
      </c>
      <c r="H100" s="277">
        <f t="shared" si="31"/>
        <v>35658120</v>
      </c>
      <c r="I100" s="277">
        <f t="shared" si="31"/>
        <v>29709722</v>
      </c>
      <c r="J100" s="277">
        <f t="shared" si="31"/>
        <v>35658120</v>
      </c>
      <c r="K100" s="277">
        <f t="shared" si="31"/>
        <v>28013722</v>
      </c>
    </row>
    <row r="101" spans="2:11" ht="21.75" customHeight="1">
      <c r="B101" s="287" t="s">
        <v>450</v>
      </c>
      <c r="C101" s="288">
        <v>780</v>
      </c>
      <c r="D101" s="289">
        <f>D66+D100</f>
        <v>49560668</v>
      </c>
      <c r="E101" s="289">
        <f>E66+E100</f>
        <v>49615668</v>
      </c>
      <c r="F101" s="289">
        <f t="shared" ref="F101" si="32">F66+F100</f>
        <v>49560668</v>
      </c>
      <c r="G101" s="289">
        <f>G66+G100</f>
        <v>53012410</v>
      </c>
      <c r="H101" s="289">
        <f t="shared" ref="H101" si="33">H66+H100</f>
        <v>49560668</v>
      </c>
      <c r="I101" s="289">
        <f>I66+I100</f>
        <v>48272471</v>
      </c>
      <c r="J101" s="289">
        <f t="shared" ref="J101" si="34">J66+J100</f>
        <v>49560668</v>
      </c>
      <c r="K101" s="289">
        <f>K66+K100</f>
        <v>47772471</v>
      </c>
    </row>
    <row r="102" spans="2:11">
      <c r="D102" s="303"/>
      <c r="E102" s="303"/>
      <c r="F102" s="303"/>
      <c r="G102" s="303">
        <f>G101-G56</f>
        <v>0</v>
      </c>
      <c r="H102" s="303">
        <f t="shared" ref="H102:K102" si="35">H101-H56</f>
        <v>0</v>
      </c>
      <c r="I102" s="303">
        <f t="shared" si="35"/>
        <v>0</v>
      </c>
      <c r="J102" s="303">
        <f t="shared" si="35"/>
        <v>0</v>
      </c>
      <c r="K102" s="303">
        <f t="shared" si="35"/>
        <v>0</v>
      </c>
    </row>
    <row r="103" spans="2:11">
      <c r="E103" s="303"/>
      <c r="G103" s="303"/>
      <c r="I103" s="303"/>
      <c r="K103" s="303"/>
    </row>
  </sheetData>
  <mergeCells count="6">
    <mergeCell ref="J4:K4"/>
    <mergeCell ref="B4:B5"/>
    <mergeCell ref="C4:C5"/>
    <mergeCell ref="D4:E4"/>
    <mergeCell ref="F4:G4"/>
    <mergeCell ref="H4:I4"/>
  </mergeCells>
  <printOptions horizontalCentered="1"/>
  <pageMargins left="0.70866141732283472" right="0.31496062992125984" top="0.35433070866141736" bottom="0.19685039370078741" header="0" footer="0"/>
  <pageSetup paperSize="8" scale="9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39"/>
  <sheetViews>
    <sheetView showGridLines="0" zoomScaleNormal="100" zoomScaleSheetLayoutView="82" workbookViewId="0">
      <pane xSplit="2" ySplit="6" topLeftCell="C7" activePane="bottomRight" state="frozen"/>
      <selection activeCell="I1" sqref="I1:J1"/>
      <selection pane="topRight" activeCell="I1" sqref="I1:J1"/>
      <selection pane="bottomLeft" activeCell="I1" sqref="I1:J1"/>
      <selection pane="bottomRight" activeCell="G8" sqref="G8"/>
    </sheetView>
  </sheetViews>
  <sheetFormatPr defaultColWidth="8.85546875" defaultRowHeight="15" outlineLevelRow="1"/>
  <cols>
    <col min="1" max="1" width="32.140625" style="304" customWidth="1"/>
    <col min="2" max="2" width="8.85546875" style="304"/>
    <col min="3" max="3" width="17.7109375" style="304" customWidth="1"/>
    <col min="4" max="4" width="20" style="304" customWidth="1"/>
    <col min="5" max="5" width="17.7109375" style="304" customWidth="1"/>
    <col min="6" max="6" width="20" style="304" customWidth="1"/>
    <col min="7" max="7" width="17.7109375" style="304" customWidth="1"/>
    <col min="8" max="8" width="20" style="304" customWidth="1"/>
    <col min="9" max="9" width="17.7109375" style="304" customWidth="1"/>
    <col min="10" max="10" width="20" style="304" customWidth="1"/>
    <col min="11" max="16384" width="8.85546875" style="304"/>
  </cols>
  <sheetData>
    <row r="1" spans="1:10" ht="18.75">
      <c r="A1" s="859" t="s">
        <v>1077</v>
      </c>
      <c r="B1" s="859"/>
      <c r="C1" s="859"/>
      <c r="D1" s="859"/>
      <c r="E1" s="859"/>
      <c r="F1" s="859"/>
      <c r="G1" s="859"/>
      <c r="H1" s="859"/>
      <c r="I1" s="859"/>
      <c r="J1" s="859"/>
    </row>
    <row r="4" spans="1:10" ht="33" customHeight="1">
      <c r="A4" s="860" t="s">
        <v>451</v>
      </c>
      <c r="B4" s="860" t="s">
        <v>452</v>
      </c>
      <c r="C4" s="862" t="s">
        <v>248</v>
      </c>
      <c r="D4" s="862"/>
      <c r="E4" s="862" t="s">
        <v>249</v>
      </c>
      <c r="F4" s="862"/>
      <c r="G4" s="862" t="s">
        <v>250</v>
      </c>
      <c r="H4" s="862"/>
      <c r="I4" s="862" t="s">
        <v>256</v>
      </c>
      <c r="J4" s="862"/>
    </row>
    <row r="5" spans="1:10" ht="27.6" customHeight="1">
      <c r="A5" s="861"/>
      <c r="B5" s="861"/>
      <c r="C5" s="305" t="s">
        <v>453</v>
      </c>
      <c r="D5" s="305" t="s">
        <v>454</v>
      </c>
      <c r="E5" s="305" t="s">
        <v>453</v>
      </c>
      <c r="F5" s="305" t="s">
        <v>454</v>
      </c>
      <c r="G5" s="305" t="s">
        <v>453</v>
      </c>
      <c r="H5" s="305" t="s">
        <v>454</v>
      </c>
      <c r="I5" s="305" t="s">
        <v>453</v>
      </c>
      <c r="J5" s="305" t="s">
        <v>454</v>
      </c>
    </row>
    <row r="6" spans="1:10" ht="27.6" hidden="1" customHeight="1" outlineLevel="1">
      <c r="A6" s="306"/>
      <c r="B6" s="306"/>
      <c r="C6" s="305"/>
      <c r="D6" s="305"/>
      <c r="E6" s="305"/>
      <c r="F6" s="305"/>
      <c r="G6" s="305"/>
      <c r="H6" s="305"/>
      <c r="I6" s="305"/>
      <c r="J6" s="305"/>
    </row>
    <row r="7" spans="1:10" collapsed="1">
      <c r="A7" s="307">
        <v>1</v>
      </c>
      <c r="B7" s="307">
        <v>2</v>
      </c>
      <c r="C7" s="307">
        <v>5</v>
      </c>
      <c r="D7" s="307">
        <v>6</v>
      </c>
      <c r="E7" s="307">
        <v>5</v>
      </c>
      <c r="F7" s="307">
        <v>6</v>
      </c>
      <c r="G7" s="307">
        <v>5</v>
      </c>
      <c r="H7" s="307">
        <v>6</v>
      </c>
      <c r="I7" s="307">
        <v>5</v>
      </c>
      <c r="J7" s="307">
        <v>6</v>
      </c>
    </row>
    <row r="8" spans="1:10" ht="24">
      <c r="A8" s="308" t="s">
        <v>455</v>
      </c>
      <c r="B8" s="309">
        <v>10</v>
      </c>
      <c r="C8" s="310">
        <v>22517000</v>
      </c>
      <c r="D8" s="311" t="s">
        <v>456</v>
      </c>
      <c r="E8" s="310">
        <v>33000000</v>
      </c>
      <c r="F8" s="311" t="s">
        <v>456</v>
      </c>
      <c r="G8" s="310">
        <v>52000000</v>
      </c>
      <c r="H8" s="311" t="s">
        <v>456</v>
      </c>
      <c r="I8" s="310">
        <v>68000000</v>
      </c>
      <c r="J8" s="311" t="s">
        <v>456</v>
      </c>
    </row>
    <row r="9" spans="1:10" ht="24">
      <c r="A9" s="312" t="s">
        <v>457</v>
      </c>
      <c r="B9" s="313">
        <v>20</v>
      </c>
      <c r="C9" s="314" t="s">
        <v>456</v>
      </c>
      <c r="D9" s="315">
        <v>18756000</v>
      </c>
      <c r="E9" s="314" t="s">
        <v>456</v>
      </c>
      <c r="F9" s="315">
        <v>27199000</v>
      </c>
      <c r="G9" s="314" t="s">
        <v>456</v>
      </c>
      <c r="H9" s="315">
        <v>43095000</v>
      </c>
      <c r="I9" s="314" t="s">
        <v>456</v>
      </c>
      <c r="J9" s="315">
        <v>54805000</v>
      </c>
    </row>
    <row r="10" spans="1:10" ht="36">
      <c r="A10" s="316" t="s">
        <v>458</v>
      </c>
      <c r="B10" s="317">
        <v>30</v>
      </c>
      <c r="C10" s="318">
        <f>IF((C8-D9)&gt;0,(C8-D9),0)</f>
        <v>3761000</v>
      </c>
      <c r="D10" s="319">
        <f>IF((C8-D9)&lt;0,(D9-C8),0)</f>
        <v>0</v>
      </c>
      <c r="E10" s="318">
        <f>IF((E8-F9)&gt;0,(E8-F9),0)</f>
        <v>5801000</v>
      </c>
      <c r="F10" s="319">
        <f>IF((E8-F9)&lt;0,(F9-E8),0)</f>
        <v>0</v>
      </c>
      <c r="G10" s="318">
        <f>IF((G8-H9)&gt;0,(G8-H9),0)</f>
        <v>8905000</v>
      </c>
      <c r="H10" s="319">
        <f>IF((G8-H9)&lt;0,(H9-G8),0)</f>
        <v>0</v>
      </c>
      <c r="I10" s="318">
        <f>IF((I8-J9)&gt;0,(I8-J9),0)</f>
        <v>13195000</v>
      </c>
      <c r="J10" s="319">
        <f>IF((I8-J9)&lt;0,(J9-I8),0)</f>
        <v>0</v>
      </c>
    </row>
    <row r="11" spans="1:10" ht="24">
      <c r="A11" s="316" t="s">
        <v>459</v>
      </c>
      <c r="B11" s="317">
        <v>40</v>
      </c>
      <c r="C11" s="320" t="s">
        <v>456</v>
      </c>
      <c r="D11" s="321">
        <f>D12+D13+D14+D15</f>
        <v>3469000</v>
      </c>
      <c r="E11" s="320" t="s">
        <v>456</v>
      </c>
      <c r="F11" s="321">
        <f>F12+F13+F14+F15</f>
        <v>5056000</v>
      </c>
      <c r="G11" s="320" t="s">
        <v>456</v>
      </c>
      <c r="H11" s="321">
        <f>H12+H13+H14+H15</f>
        <v>7934000</v>
      </c>
      <c r="I11" s="320" t="s">
        <v>456</v>
      </c>
      <c r="J11" s="321">
        <f>J12+J13+J14+J15</f>
        <v>10955000</v>
      </c>
    </row>
    <row r="12" spans="1:10">
      <c r="A12" s="312" t="s">
        <v>460</v>
      </c>
      <c r="B12" s="313">
        <v>50</v>
      </c>
      <c r="C12" s="314" t="s">
        <v>456</v>
      </c>
      <c r="D12" s="315"/>
      <c r="E12" s="314" t="s">
        <v>456</v>
      </c>
      <c r="F12" s="315"/>
      <c r="G12" s="314" t="s">
        <v>456</v>
      </c>
      <c r="H12" s="315"/>
      <c r="I12" s="314" t="s">
        <v>456</v>
      </c>
      <c r="J12" s="315"/>
    </row>
    <row r="13" spans="1:10">
      <c r="A13" s="312" t="s">
        <v>461</v>
      </c>
      <c r="B13" s="313">
        <v>60</v>
      </c>
      <c r="C13" s="314" t="s">
        <v>456</v>
      </c>
      <c r="D13" s="315">
        <v>1270000</v>
      </c>
      <c r="E13" s="314" t="s">
        <v>456</v>
      </c>
      <c r="F13" s="315">
        <v>1861000</v>
      </c>
      <c r="G13" s="314" t="s">
        <v>456</v>
      </c>
      <c r="H13" s="315">
        <v>2933000</v>
      </c>
      <c r="I13" s="314" t="s">
        <v>456</v>
      </c>
      <c r="J13" s="315">
        <v>3835000</v>
      </c>
    </row>
    <row r="14" spans="1:10">
      <c r="A14" s="312" t="s">
        <v>462</v>
      </c>
      <c r="B14" s="313">
        <v>70</v>
      </c>
      <c r="C14" s="314" t="s">
        <v>456</v>
      </c>
      <c r="D14" s="315">
        <v>2199000</v>
      </c>
      <c r="E14" s="314" t="s">
        <v>456</v>
      </c>
      <c r="F14" s="315">
        <v>3195000</v>
      </c>
      <c r="G14" s="314" t="s">
        <v>456</v>
      </c>
      <c r="H14" s="315">
        <v>5001000</v>
      </c>
      <c r="I14" s="314" t="s">
        <v>456</v>
      </c>
      <c r="J14" s="315">
        <v>7120000</v>
      </c>
    </row>
    <row r="15" spans="1:10" ht="24">
      <c r="A15" s="312" t="s">
        <v>463</v>
      </c>
      <c r="B15" s="313">
        <v>80</v>
      </c>
      <c r="C15" s="314" t="s">
        <v>456</v>
      </c>
      <c r="D15" s="315"/>
      <c r="E15" s="314" t="s">
        <v>456</v>
      </c>
      <c r="F15" s="315"/>
      <c r="G15" s="314" t="s">
        <v>456</v>
      </c>
      <c r="H15" s="315"/>
      <c r="I15" s="314" t="s">
        <v>456</v>
      </c>
      <c r="J15" s="315"/>
    </row>
    <row r="16" spans="1:10" ht="17.25" customHeight="1">
      <c r="A16" s="312" t="s">
        <v>464</v>
      </c>
      <c r="B16" s="313">
        <v>90</v>
      </c>
      <c r="C16" s="322">
        <v>331000</v>
      </c>
      <c r="D16" s="323" t="s">
        <v>456</v>
      </c>
      <c r="E16" s="322">
        <v>485000</v>
      </c>
      <c r="F16" s="323" t="s">
        <v>456</v>
      </c>
      <c r="G16" s="322">
        <v>765000</v>
      </c>
      <c r="H16" s="323" t="s">
        <v>456</v>
      </c>
      <c r="I16" s="322">
        <v>1000000</v>
      </c>
      <c r="J16" s="323" t="s">
        <v>456</v>
      </c>
    </row>
    <row r="17" spans="1:10" ht="36">
      <c r="A17" s="316" t="s">
        <v>465</v>
      </c>
      <c r="B17" s="317">
        <v>100</v>
      </c>
      <c r="C17" s="324">
        <f>IF((C10-D10-D11+C16)&gt;0,(C10-D11+C16),0)</f>
        <v>623000</v>
      </c>
      <c r="D17" s="325">
        <f>IF((C10-D11+C16-D15)&lt;0,(D10+D11+D15-C16-C10),0)</f>
        <v>0</v>
      </c>
      <c r="E17" s="324">
        <f>IF((E10-F10-F11+E16)&gt;0,(E10-F11+E16),0)</f>
        <v>1230000</v>
      </c>
      <c r="F17" s="325">
        <f>IF((E10-F11+E16-F15)&lt;0,(F10+F11+F15-E16-E10),0)</f>
        <v>0</v>
      </c>
      <c r="G17" s="324">
        <f>IF((G10-H10-H11+G16)&gt;0,(G10-H11+G16),0)</f>
        <v>1736000</v>
      </c>
      <c r="H17" s="325">
        <f>IF((G10-H11+G16-H15)&lt;0,(H10+H11+H15-G16-G10),0)</f>
        <v>0</v>
      </c>
      <c r="I17" s="324">
        <f>IF((I10-J10-J11+I16)&gt;0,(I10-J11+I16),0)</f>
        <v>3240000</v>
      </c>
      <c r="J17" s="325">
        <f>IF((I10-J11+I16-J15)&lt;0,(J10+J11+J15-I16-I10),0)</f>
        <v>0</v>
      </c>
    </row>
    <row r="18" spans="1:10" ht="36">
      <c r="A18" s="316" t="s">
        <v>466</v>
      </c>
      <c r="B18" s="317">
        <v>110</v>
      </c>
      <c r="C18" s="326">
        <f>C19+C20+C21+C22+C23</f>
        <v>0</v>
      </c>
      <c r="D18" s="327" t="s">
        <v>456</v>
      </c>
      <c r="E18" s="326">
        <f>E19+E20+E21+E22+E23</f>
        <v>0</v>
      </c>
      <c r="F18" s="327" t="s">
        <v>456</v>
      </c>
      <c r="G18" s="326">
        <f>G19+G20+G21+G22+G23</f>
        <v>0</v>
      </c>
      <c r="H18" s="327" t="s">
        <v>456</v>
      </c>
      <c r="I18" s="326">
        <f>I19+I20+I21+I22+I23</f>
        <v>0</v>
      </c>
      <c r="J18" s="327" t="s">
        <v>456</v>
      </c>
    </row>
    <row r="19" spans="1:10">
      <c r="A19" s="312" t="s">
        <v>467</v>
      </c>
      <c r="B19" s="313">
        <v>120</v>
      </c>
      <c r="C19" s="322"/>
      <c r="D19" s="323" t="s">
        <v>456</v>
      </c>
      <c r="E19" s="322"/>
      <c r="F19" s="323" t="s">
        <v>456</v>
      </c>
      <c r="G19" s="322"/>
      <c r="H19" s="323" t="s">
        <v>456</v>
      </c>
      <c r="I19" s="322"/>
      <c r="J19" s="323" t="s">
        <v>456</v>
      </c>
    </row>
    <row r="20" spans="1:10">
      <c r="A20" s="312" t="s">
        <v>468</v>
      </c>
      <c r="B20" s="313">
        <v>130</v>
      </c>
      <c r="C20" s="322"/>
      <c r="D20" s="323" t="s">
        <v>456</v>
      </c>
      <c r="E20" s="322"/>
      <c r="F20" s="323" t="s">
        <v>456</v>
      </c>
      <c r="G20" s="322"/>
      <c r="H20" s="323" t="s">
        <v>456</v>
      </c>
      <c r="I20" s="322"/>
      <c r="J20" s="323" t="s">
        <v>456</v>
      </c>
    </row>
    <row r="21" spans="1:10" ht="24">
      <c r="A21" s="312" t="s">
        <v>469</v>
      </c>
      <c r="B21" s="313">
        <v>140</v>
      </c>
      <c r="C21" s="322"/>
      <c r="D21" s="323" t="s">
        <v>456</v>
      </c>
      <c r="E21" s="322"/>
      <c r="F21" s="323" t="s">
        <v>456</v>
      </c>
      <c r="G21" s="322"/>
      <c r="H21" s="323" t="s">
        <v>456</v>
      </c>
      <c r="I21" s="322"/>
      <c r="J21" s="323" t="s">
        <v>456</v>
      </c>
    </row>
    <row r="22" spans="1:10">
      <c r="A22" s="312" t="s">
        <v>470</v>
      </c>
      <c r="B22" s="313">
        <v>150</v>
      </c>
      <c r="C22" s="322"/>
      <c r="D22" s="323" t="s">
        <v>456</v>
      </c>
      <c r="E22" s="322"/>
      <c r="F22" s="323" t="s">
        <v>456</v>
      </c>
      <c r="G22" s="322"/>
      <c r="H22" s="323" t="s">
        <v>456</v>
      </c>
      <c r="I22" s="322"/>
      <c r="J22" s="323" t="s">
        <v>456</v>
      </c>
    </row>
    <row r="23" spans="1:10" ht="24">
      <c r="A23" s="312" t="s">
        <v>471</v>
      </c>
      <c r="B23" s="313">
        <v>160</v>
      </c>
      <c r="C23" s="322"/>
      <c r="D23" s="323" t="s">
        <v>456</v>
      </c>
      <c r="E23" s="322"/>
      <c r="F23" s="323" t="s">
        <v>456</v>
      </c>
      <c r="G23" s="322"/>
      <c r="H23" s="323" t="s">
        <v>456</v>
      </c>
      <c r="I23" s="322"/>
      <c r="J23" s="323" t="s">
        <v>456</v>
      </c>
    </row>
    <row r="24" spans="1:10" ht="36">
      <c r="A24" s="316" t="s">
        <v>472</v>
      </c>
      <c r="B24" s="317">
        <v>170</v>
      </c>
      <c r="C24" s="320" t="s">
        <v>456</v>
      </c>
      <c r="D24" s="328">
        <f>D25+D26+D27+D28+D29</f>
        <v>23000</v>
      </c>
      <c r="E24" s="320" t="s">
        <v>456</v>
      </c>
      <c r="F24" s="328">
        <f>F25+F26+F27+F28+F29</f>
        <v>30000</v>
      </c>
      <c r="G24" s="320" t="s">
        <v>456</v>
      </c>
      <c r="H24" s="328">
        <f>H25+H26+H27+H28+H29</f>
        <v>36000</v>
      </c>
      <c r="I24" s="320" t="s">
        <v>456</v>
      </c>
      <c r="J24" s="328">
        <f>J25+J26+J27+J28+J29</f>
        <v>40000</v>
      </c>
    </row>
    <row r="25" spans="1:10">
      <c r="A25" s="312" t="s">
        <v>473</v>
      </c>
      <c r="B25" s="313">
        <v>180</v>
      </c>
      <c r="C25" s="314" t="s">
        <v>456</v>
      </c>
      <c r="D25" s="315">
        <v>23000</v>
      </c>
      <c r="E25" s="314" t="s">
        <v>456</v>
      </c>
      <c r="F25" s="315">
        <v>30000</v>
      </c>
      <c r="G25" s="314" t="s">
        <v>456</v>
      </c>
      <c r="H25" s="315">
        <v>36000</v>
      </c>
      <c r="I25" s="314" t="s">
        <v>456</v>
      </c>
      <c r="J25" s="315">
        <v>40000</v>
      </c>
    </row>
    <row r="26" spans="1:10" ht="24">
      <c r="A26" s="312" t="s">
        <v>474</v>
      </c>
      <c r="B26" s="858">
        <v>190</v>
      </c>
      <c r="C26" s="314" t="s">
        <v>456</v>
      </c>
      <c r="D26" s="315"/>
      <c r="E26" s="314" t="s">
        <v>456</v>
      </c>
      <c r="F26" s="315"/>
      <c r="G26" s="314" t="s">
        <v>456</v>
      </c>
      <c r="H26" s="315"/>
      <c r="I26" s="314" t="s">
        <v>456</v>
      </c>
      <c r="J26" s="315"/>
    </row>
    <row r="27" spans="1:10">
      <c r="A27" s="312" t="s">
        <v>475</v>
      </c>
      <c r="B27" s="858"/>
      <c r="C27" s="314" t="s">
        <v>456</v>
      </c>
      <c r="D27" s="315">
        <v>0</v>
      </c>
      <c r="E27" s="314" t="s">
        <v>456</v>
      </c>
      <c r="F27" s="315">
        <v>0</v>
      </c>
      <c r="G27" s="314" t="s">
        <v>456</v>
      </c>
      <c r="H27" s="315">
        <v>0</v>
      </c>
      <c r="I27" s="314" t="s">
        <v>456</v>
      </c>
      <c r="J27" s="315">
        <v>0</v>
      </c>
    </row>
    <row r="28" spans="1:10">
      <c r="A28" s="312" t="s">
        <v>476</v>
      </c>
      <c r="B28" s="313">
        <v>200</v>
      </c>
      <c r="C28" s="314" t="s">
        <v>456</v>
      </c>
      <c r="D28" s="315"/>
      <c r="E28" s="314" t="s">
        <v>456</v>
      </c>
      <c r="F28" s="315"/>
      <c r="G28" s="314" t="s">
        <v>456</v>
      </c>
      <c r="H28" s="315"/>
      <c r="I28" s="314" t="s">
        <v>456</v>
      </c>
      <c r="J28" s="315"/>
    </row>
    <row r="29" spans="1:10" ht="24">
      <c r="A29" s="312" t="s">
        <v>477</v>
      </c>
      <c r="B29" s="313">
        <v>210</v>
      </c>
      <c r="C29" s="314" t="s">
        <v>456</v>
      </c>
      <c r="D29" s="315">
        <v>0</v>
      </c>
      <c r="E29" s="314" t="s">
        <v>456</v>
      </c>
      <c r="F29" s="315">
        <v>0</v>
      </c>
      <c r="G29" s="314" t="s">
        <v>456</v>
      </c>
      <c r="H29" s="315">
        <v>0</v>
      </c>
      <c r="I29" s="314" t="s">
        <v>456</v>
      </c>
      <c r="J29" s="315">
        <v>0</v>
      </c>
    </row>
    <row r="30" spans="1:10" ht="36">
      <c r="A30" s="316" t="s">
        <v>478</v>
      </c>
      <c r="B30" s="317">
        <v>220</v>
      </c>
      <c r="C30" s="324">
        <f>IF((C17-D17+C18-D24)&gt;0,(C17-D17+C18-D24),0)</f>
        <v>600000</v>
      </c>
      <c r="D30" s="325">
        <f>IF((C17-D17+C18-D24)&lt;0,(D17-C17-C18+D24),0)</f>
        <v>0</v>
      </c>
      <c r="E30" s="324">
        <f>IF((E17-F17+E18-F24)&gt;0,(E17-F17+E18-F24),0)</f>
        <v>1200000</v>
      </c>
      <c r="F30" s="325">
        <f>IF((E17-F17+E18-F24)&lt;0,(F17-E17-E18+F24),0)</f>
        <v>0</v>
      </c>
      <c r="G30" s="324">
        <f>IF((G17-H17+G18-H24)&gt;0,(G17-H17+G18-H24),0)</f>
        <v>1700000</v>
      </c>
      <c r="H30" s="325">
        <f>IF((G17-H17+G18-H24)&lt;0,(H17-G17-G18+H24),0)</f>
        <v>0</v>
      </c>
      <c r="I30" s="324">
        <f>IF((I17-J17+I18-J24)&gt;0,(I17-J17+I18-J24),0)</f>
        <v>3200000</v>
      </c>
      <c r="J30" s="325">
        <f>IF((I17-J17+I18-J24)&lt;0,(J17-I17-I18+J24),0)</f>
        <v>0</v>
      </c>
    </row>
    <row r="31" spans="1:10">
      <c r="A31" s="312" t="s">
        <v>479</v>
      </c>
      <c r="B31" s="313">
        <v>230</v>
      </c>
      <c r="C31" s="322">
        <v>0</v>
      </c>
      <c r="D31" s="315">
        <v>0</v>
      </c>
      <c r="E31" s="322">
        <v>0</v>
      </c>
      <c r="F31" s="315">
        <v>0</v>
      </c>
      <c r="G31" s="322">
        <v>0</v>
      </c>
      <c r="H31" s="315">
        <v>0</v>
      </c>
      <c r="I31" s="322">
        <v>0</v>
      </c>
      <c r="J31" s="315">
        <v>0</v>
      </c>
    </row>
    <row r="32" spans="1:10" ht="36">
      <c r="A32" s="316" t="s">
        <v>480</v>
      </c>
      <c r="B32" s="317">
        <v>240</v>
      </c>
      <c r="C32" s="329">
        <f>C30</f>
        <v>600000</v>
      </c>
      <c r="D32" s="328">
        <f t="shared" ref="D32:F32" si="0">D30</f>
        <v>0</v>
      </c>
      <c r="E32" s="329">
        <f>E30</f>
        <v>1200000</v>
      </c>
      <c r="F32" s="328">
        <f t="shared" si="0"/>
        <v>0</v>
      </c>
      <c r="G32" s="329">
        <f>G30</f>
        <v>1700000</v>
      </c>
      <c r="H32" s="328">
        <f t="shared" ref="H32" si="1">H30</f>
        <v>0</v>
      </c>
      <c r="I32" s="329">
        <f>I30</f>
        <v>3200000</v>
      </c>
      <c r="J32" s="328">
        <f t="shared" ref="J32" si="2">J30</f>
        <v>0</v>
      </c>
    </row>
    <row r="33" spans="1:10">
      <c r="A33" s="312" t="s">
        <v>481</v>
      </c>
      <c r="B33" s="313">
        <v>250</v>
      </c>
      <c r="C33" s="314" t="s">
        <v>456</v>
      </c>
      <c r="D33" s="330">
        <v>120000</v>
      </c>
      <c r="E33" s="314" t="s">
        <v>456</v>
      </c>
      <c r="F33" s="330">
        <v>250000</v>
      </c>
      <c r="G33" s="314" t="s">
        <v>456</v>
      </c>
      <c r="H33" s="330">
        <v>340000</v>
      </c>
      <c r="I33" s="314" t="s">
        <v>456</v>
      </c>
      <c r="J33" s="330">
        <v>540000</v>
      </c>
    </row>
    <row r="34" spans="1:10">
      <c r="A34" s="312" t="s">
        <v>482</v>
      </c>
      <c r="B34" s="313">
        <v>251</v>
      </c>
      <c r="C34" s="314"/>
      <c r="D34" s="330"/>
      <c r="E34" s="314"/>
      <c r="F34" s="330"/>
      <c r="G34" s="314"/>
      <c r="H34" s="330"/>
      <c r="I34" s="314"/>
      <c r="J34" s="330"/>
    </row>
    <row r="35" spans="1:10" ht="24">
      <c r="A35" s="312" t="s">
        <v>483</v>
      </c>
      <c r="B35" s="313">
        <v>252</v>
      </c>
      <c r="C35" s="314"/>
      <c r="D35" s="330">
        <f>D34</f>
        <v>0</v>
      </c>
      <c r="E35" s="314"/>
      <c r="F35" s="330">
        <f>F34</f>
        <v>0</v>
      </c>
      <c r="G35" s="314"/>
      <c r="H35" s="330">
        <f>H34</f>
        <v>0</v>
      </c>
      <c r="I35" s="314"/>
      <c r="J35" s="330">
        <f>J34</f>
        <v>0</v>
      </c>
    </row>
    <row r="36" spans="1:10">
      <c r="A36" s="331" t="s">
        <v>484</v>
      </c>
      <c r="B36" s="332">
        <v>260</v>
      </c>
      <c r="C36" s="333" t="s">
        <v>456</v>
      </c>
      <c r="D36" s="334">
        <v>38000</v>
      </c>
      <c r="E36" s="333" t="s">
        <v>456</v>
      </c>
      <c r="F36" s="334">
        <v>76000</v>
      </c>
      <c r="G36" s="333" t="s">
        <v>456</v>
      </c>
      <c r="H36" s="334">
        <v>109000</v>
      </c>
      <c r="I36" s="333" t="s">
        <v>456</v>
      </c>
      <c r="J36" s="334">
        <v>213000</v>
      </c>
    </row>
    <row r="37" spans="1:10" ht="24">
      <c r="A37" s="335" t="s">
        <v>485</v>
      </c>
      <c r="B37" s="336">
        <v>270</v>
      </c>
      <c r="C37" s="681">
        <f>IF((C32-D33-D34-D35-D36)&gt;0,(C32-D33-D34-D35-D36),0)</f>
        <v>442000</v>
      </c>
      <c r="D37" s="682">
        <f>IF((C32-D33-D34-D35-D36)&lt;0,(D32-C32-D33-D34-D35-D36),0)</f>
        <v>0</v>
      </c>
      <c r="E37" s="681">
        <f>IF((E32-F33-F34-F35-F36)&gt;0,(E32-F33-F34-F35-F36),0)</f>
        <v>874000</v>
      </c>
      <c r="F37" s="682">
        <f>IF((E32-F33-F34-F35-F36)&lt;0,(F32-E32-F33-F34-F35-F36),0)</f>
        <v>0</v>
      </c>
      <c r="G37" s="681">
        <f>IF((G32-H33-H34-H35-H36)&gt;0,(G32-H33-H34-H35-H36),0)</f>
        <v>1251000</v>
      </c>
      <c r="H37" s="682">
        <f>IF((G32-H33-H34-H35-H36)&lt;0,(H32-G32-H33-H34-H35-H36),0)</f>
        <v>0</v>
      </c>
      <c r="I37" s="681">
        <f>IF((I32-J33-J34-J35-J36)&gt;0,(I32-J33-J34-J35-J36),0)</f>
        <v>2447000</v>
      </c>
      <c r="J37" s="682">
        <f>IF((I32-J33-J34-J35-J36)&lt;0,(J32-I32-J33-J34-J35-J36),0)</f>
        <v>0</v>
      </c>
    </row>
    <row r="39" spans="1:10">
      <c r="I39" s="337"/>
    </row>
  </sheetData>
  <mergeCells count="8">
    <mergeCell ref="B26:B27"/>
    <mergeCell ref="A1:J1"/>
    <mergeCell ref="A4:A5"/>
    <mergeCell ref="B4:B5"/>
    <mergeCell ref="C4:D4"/>
    <mergeCell ref="E4:F4"/>
    <mergeCell ref="G4:H4"/>
    <mergeCell ref="I4:J4"/>
  </mergeCells>
  <printOptions horizontalCentered="1"/>
  <pageMargins left="0.11811023622047245" right="0.11811023622047245" top="0.74803149606299213" bottom="7.874015748031496E-2" header="0" footer="0"/>
  <pageSetup paperSize="8" fitToWidth="2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3:Q36"/>
  <sheetViews>
    <sheetView showGridLines="0" zoomScaleNormal="100" workbookViewId="0">
      <selection activeCell="I1" sqref="I1:J1"/>
    </sheetView>
  </sheetViews>
  <sheetFormatPr defaultRowHeight="15"/>
  <cols>
    <col min="1" max="1" width="2.85546875" style="344" customWidth="1"/>
    <col min="2" max="2" width="31.140625" style="344" customWidth="1"/>
    <col min="3" max="3" width="9.140625" style="346"/>
    <col min="4" max="4" width="14.28515625" style="344" bestFit="1" customWidth="1"/>
    <col min="5" max="6" width="11.7109375" style="344" bestFit="1" customWidth="1"/>
    <col min="7" max="8" width="10.7109375" style="344" bestFit="1" customWidth="1"/>
    <col min="9" max="9" width="16.85546875" style="344" bestFit="1" customWidth="1"/>
    <col min="10" max="10" width="13.28515625" style="344" bestFit="1" customWidth="1"/>
    <col min="11" max="11" width="11.5703125" style="344" customWidth="1"/>
    <col min="12" max="12" width="11.85546875" style="344" customWidth="1"/>
    <col min="13" max="13" width="10.28515625" style="344" customWidth="1"/>
    <col min="14" max="15" width="12.140625" style="344" bestFit="1" customWidth="1"/>
    <col min="16" max="16" width="14.7109375" style="344" customWidth="1"/>
    <col min="17" max="17" width="13.85546875" style="344" bestFit="1" customWidth="1"/>
    <col min="18" max="16384" width="9.140625" style="344"/>
  </cols>
  <sheetData>
    <row r="3" spans="2:17" s="338" customFormat="1" ht="26.25" customHeight="1">
      <c r="B3" s="863" t="s">
        <v>486</v>
      </c>
      <c r="C3" s="864" t="s">
        <v>487</v>
      </c>
      <c r="D3" s="863" t="s">
        <v>488</v>
      </c>
      <c r="E3" s="863"/>
      <c r="F3" s="863"/>
      <c r="G3" s="863"/>
      <c r="H3" s="863"/>
      <c r="I3" s="863"/>
      <c r="J3" s="863" t="s">
        <v>489</v>
      </c>
      <c r="K3" s="863"/>
      <c r="L3" s="863" t="s">
        <v>490</v>
      </c>
      <c r="M3" s="863" t="s">
        <v>491</v>
      </c>
      <c r="N3" s="863" t="s">
        <v>492</v>
      </c>
      <c r="O3" s="863"/>
      <c r="P3" s="863" t="s">
        <v>493</v>
      </c>
    </row>
    <row r="4" spans="2:17" s="338" customFormat="1" ht="18.75" customHeight="1">
      <c r="B4" s="863"/>
      <c r="C4" s="868"/>
      <c r="D4" s="864" t="s">
        <v>494</v>
      </c>
      <c r="E4" s="866" t="s">
        <v>495</v>
      </c>
      <c r="F4" s="867"/>
      <c r="G4" s="863" t="s">
        <v>496</v>
      </c>
      <c r="H4" s="863"/>
      <c r="I4" s="864" t="s">
        <v>497</v>
      </c>
      <c r="J4" s="863"/>
      <c r="K4" s="863"/>
      <c r="L4" s="863"/>
      <c r="M4" s="863"/>
      <c r="N4" s="863"/>
      <c r="O4" s="863"/>
      <c r="P4" s="863"/>
    </row>
    <row r="5" spans="2:17" s="338" customFormat="1" ht="76.5">
      <c r="B5" s="863"/>
      <c r="C5" s="865"/>
      <c r="D5" s="865"/>
      <c r="E5" s="339" t="s">
        <v>83</v>
      </c>
      <c r="F5" s="339" t="s">
        <v>498</v>
      </c>
      <c r="G5" s="339" t="s">
        <v>83</v>
      </c>
      <c r="H5" s="339" t="s">
        <v>499</v>
      </c>
      <c r="I5" s="865"/>
      <c r="J5" s="339" t="s">
        <v>500</v>
      </c>
      <c r="K5" s="339" t="s">
        <v>501</v>
      </c>
      <c r="L5" s="863"/>
      <c r="M5" s="863"/>
      <c r="N5" s="339" t="s">
        <v>502</v>
      </c>
      <c r="O5" s="339" t="s">
        <v>503</v>
      </c>
      <c r="P5" s="863"/>
    </row>
    <row r="6" spans="2:17" ht="30">
      <c r="B6" s="340" t="s">
        <v>504</v>
      </c>
      <c r="C6" s="341">
        <v>101</v>
      </c>
      <c r="D6" s="342">
        <v>14843218516</v>
      </c>
      <c r="E6" s="342">
        <f>SUM(E7,E24,E28)</f>
        <v>3161478233.7200003</v>
      </c>
      <c r="F6" s="342">
        <f>SUM(F7,F24,F28)</f>
        <v>2521012729</v>
      </c>
      <c r="G6" s="342">
        <f t="shared" ref="G6:O6" si="0">SUM(G7,G24,G28)</f>
        <v>498160781.80000013</v>
      </c>
      <c r="H6" s="342">
        <f t="shared" si="0"/>
        <v>183104895.60000002</v>
      </c>
      <c r="I6" s="342">
        <f t="shared" si="0"/>
        <v>17506535967.920006</v>
      </c>
      <c r="J6" s="342">
        <v>4786094780</v>
      </c>
      <c r="K6" s="342">
        <f t="shared" si="0"/>
        <v>5653106762.3000002</v>
      </c>
      <c r="L6" s="342">
        <f>SUM(L7,L24,L28)</f>
        <v>11853429205.619997</v>
      </c>
      <c r="M6" s="342">
        <f t="shared" si="0"/>
        <v>103554793.10000002</v>
      </c>
      <c r="N6" s="342">
        <f>SUM(N7,N24,N28)</f>
        <v>19432254924.391209</v>
      </c>
      <c r="O6" s="342">
        <f t="shared" si="0"/>
        <v>13779148162.091206</v>
      </c>
      <c r="P6" s="342">
        <f>SUM(P7,P24,P28)</f>
        <v>970567052.4000001</v>
      </c>
      <c r="Q6" s="343"/>
    </row>
    <row r="7" spans="2:17" ht="60">
      <c r="B7" s="340" t="s">
        <v>505</v>
      </c>
      <c r="C7" s="341">
        <v>102</v>
      </c>
      <c r="D7" s="342">
        <v>14310671095</v>
      </c>
      <c r="E7" s="342">
        <f>SUM(E8,E10,E12:E17,E19:E22)-E14-E15</f>
        <v>3063435568.7200003</v>
      </c>
      <c r="F7" s="342">
        <f t="shared" ref="F7:P7" si="1">SUM(F8,F10,F12:F17,F19:F22)-F14-F15</f>
        <v>2497435329</v>
      </c>
      <c r="G7" s="342">
        <f t="shared" si="1"/>
        <v>490452410.80000013</v>
      </c>
      <c r="H7" s="342">
        <f t="shared" si="1"/>
        <v>182311857.20000002</v>
      </c>
      <c r="I7" s="342">
        <f t="shared" si="1"/>
        <v>16883654252.920008</v>
      </c>
      <c r="J7" s="342">
        <v>4641528831</v>
      </c>
      <c r="K7" s="342">
        <f t="shared" si="1"/>
        <v>5485028816.000001</v>
      </c>
      <c r="L7" s="342">
        <f t="shared" si="1"/>
        <v>11398625436.919998</v>
      </c>
      <c r="M7" s="342">
        <f t="shared" si="1"/>
        <v>102546857.60000002</v>
      </c>
      <c r="N7" s="342">
        <f t="shared" si="1"/>
        <v>18740856220.741207</v>
      </c>
      <c r="O7" s="342">
        <f t="shared" si="1"/>
        <v>13255827404.741205</v>
      </c>
      <c r="P7" s="342">
        <f t="shared" si="1"/>
        <v>946047119.60000014</v>
      </c>
      <c r="Q7" s="343"/>
    </row>
    <row r="8" spans="2:17">
      <c r="B8" s="345" t="s">
        <v>506</v>
      </c>
      <c r="C8" s="341">
        <v>103</v>
      </c>
      <c r="D8" s="342">
        <v>608318832</v>
      </c>
      <c r="E8" s="342">
        <v>61916726</v>
      </c>
      <c r="F8" s="342">
        <v>50542033</v>
      </c>
      <c r="G8" s="342">
        <v>16752547.900000002</v>
      </c>
      <c r="H8" s="342">
        <v>3488760.0000000005</v>
      </c>
      <c r="I8" s="342">
        <f>D8+E8-G8</f>
        <v>653483010.10000002</v>
      </c>
      <c r="J8" s="342">
        <v>209888036</v>
      </c>
      <c r="K8" s="342">
        <f>J8+P8-M8</f>
        <v>241835262.29999998</v>
      </c>
      <c r="L8" s="342">
        <f>+I8-K8</f>
        <v>411647747.80000007</v>
      </c>
      <c r="M8" s="342">
        <v>834392.9</v>
      </c>
      <c r="N8" s="342">
        <v>725366141.21100008</v>
      </c>
      <c r="O8" s="342">
        <f>N8-K8</f>
        <v>483530878.91100013</v>
      </c>
      <c r="P8" s="342">
        <v>32781619.200000003</v>
      </c>
      <c r="Q8" s="343"/>
    </row>
    <row r="9" spans="2:17">
      <c r="B9" s="340" t="s">
        <v>507</v>
      </c>
      <c r="C9" s="341">
        <v>104</v>
      </c>
      <c r="D9" s="342">
        <v>13332733</v>
      </c>
      <c r="E9" s="342">
        <v>861188</v>
      </c>
      <c r="F9" s="342">
        <v>3000</v>
      </c>
      <c r="G9" s="342">
        <v>2555337.4000000004</v>
      </c>
      <c r="H9" s="342">
        <v>2493191.8000000003</v>
      </c>
      <c r="I9" s="342">
        <f t="shared" ref="I9:I36" si="2">D9+E9-G9</f>
        <v>11638583.6</v>
      </c>
      <c r="J9" s="342">
        <v>5402468</v>
      </c>
      <c r="K9" s="342">
        <f>J9+P9-M9</f>
        <v>5685494.7000000002</v>
      </c>
      <c r="L9" s="342">
        <f>+I9-K9</f>
        <v>5953088.8999999994</v>
      </c>
      <c r="M9" s="342">
        <v>189394.7</v>
      </c>
      <c r="N9" s="342">
        <v>12918827.796</v>
      </c>
      <c r="O9" s="342">
        <f t="shared" ref="O9:O36" si="3">N9-K9</f>
        <v>7233333.0959999999</v>
      </c>
      <c r="P9" s="342">
        <v>472421.4</v>
      </c>
      <c r="Q9" s="343"/>
    </row>
    <row r="10" spans="2:17">
      <c r="B10" s="345" t="s">
        <v>508</v>
      </c>
      <c r="C10" s="341">
        <v>105</v>
      </c>
      <c r="D10" s="342">
        <v>6942112790</v>
      </c>
      <c r="E10" s="342">
        <f>F10*1.03</f>
        <v>1775070640.6200001</v>
      </c>
      <c r="F10" s="342">
        <v>1723369554</v>
      </c>
      <c r="G10" s="342">
        <v>379980949.70000005</v>
      </c>
      <c r="H10" s="342">
        <v>119550796.2</v>
      </c>
      <c r="I10" s="342">
        <f t="shared" si="2"/>
        <v>8337202480.920001</v>
      </c>
      <c r="J10" s="342">
        <v>1638957736</v>
      </c>
      <c r="K10" s="342">
        <f t="shared" ref="K10:K36" si="4">J10+P10-M10</f>
        <v>1859608294.7</v>
      </c>
      <c r="L10" s="342">
        <f>+I10-K10</f>
        <v>6477594186.2200012</v>
      </c>
      <c r="M10" s="342">
        <v>55260295.200000003</v>
      </c>
      <c r="N10" s="342">
        <v>9254294753.8212013</v>
      </c>
      <c r="O10" s="342">
        <f t="shared" si="3"/>
        <v>7394686459.1212015</v>
      </c>
      <c r="P10" s="342">
        <v>275910853.90000004</v>
      </c>
      <c r="Q10" s="343"/>
    </row>
    <row r="11" spans="2:17" ht="30">
      <c r="B11" s="340" t="s">
        <v>509</v>
      </c>
      <c r="C11" s="341">
        <v>106</v>
      </c>
      <c r="D11" s="342">
        <v>48018345</v>
      </c>
      <c r="E11" s="342">
        <v>2998998</v>
      </c>
      <c r="F11" s="342">
        <v>860138</v>
      </c>
      <c r="G11" s="342">
        <v>226431.7</v>
      </c>
      <c r="H11" s="342">
        <v>226431.7</v>
      </c>
      <c r="I11" s="342">
        <f t="shared" si="2"/>
        <v>50790911.299999997</v>
      </c>
      <c r="J11" s="342">
        <v>18113783</v>
      </c>
      <c r="K11" s="342">
        <f t="shared" si="4"/>
        <v>20925957.199999999</v>
      </c>
      <c r="L11" s="342">
        <f t="shared" ref="L11:L36" si="5">+I11-K11</f>
        <v>29864954.099999998</v>
      </c>
      <c r="M11" s="342">
        <v>215105.00000000003</v>
      </c>
      <c r="N11" s="342">
        <v>56377911.543000005</v>
      </c>
      <c r="O11" s="342">
        <f t="shared" si="3"/>
        <v>35451954.34300001</v>
      </c>
      <c r="P11" s="342">
        <v>3027279.2</v>
      </c>
      <c r="Q11" s="343"/>
    </row>
    <row r="12" spans="2:17">
      <c r="B12" s="345" t="s">
        <v>510</v>
      </c>
      <c r="C12" s="341">
        <v>107</v>
      </c>
      <c r="D12" s="342">
        <v>2659057957</v>
      </c>
      <c r="E12" s="342">
        <v>221455796.10000002</v>
      </c>
      <c r="F12" s="342">
        <v>201323451</v>
      </c>
      <c r="G12" s="342">
        <v>50369561.000000007</v>
      </c>
      <c r="H12" s="342">
        <v>31863933.200000003</v>
      </c>
      <c r="I12" s="342">
        <f t="shared" si="2"/>
        <v>2830144192.0999999</v>
      </c>
      <c r="J12" s="342">
        <v>1005659947</v>
      </c>
      <c r="K12" s="342">
        <f t="shared" si="4"/>
        <v>1185483615.2</v>
      </c>
      <c r="L12" s="342">
        <f t="shared" si="5"/>
        <v>1644660576.8999999</v>
      </c>
      <c r="M12" s="342">
        <v>26575006.700000003</v>
      </c>
      <c r="N12" s="342">
        <v>3141460053.2309999</v>
      </c>
      <c r="O12" s="342">
        <f t="shared" si="3"/>
        <v>1955976438.0309999</v>
      </c>
      <c r="P12" s="342">
        <v>206398674.90000001</v>
      </c>
      <c r="Q12" s="343"/>
    </row>
    <row r="13" spans="2:17">
      <c r="B13" s="345" t="s">
        <v>511</v>
      </c>
      <c r="C13" s="341">
        <v>108</v>
      </c>
      <c r="D13" s="342">
        <v>3907484442</v>
      </c>
      <c r="E13" s="342">
        <v>985483896</v>
      </c>
      <c r="F13" s="342">
        <v>503910521</v>
      </c>
      <c r="G13" s="342">
        <v>40564406.300000004</v>
      </c>
      <c r="H13" s="342">
        <v>25511843.500000004</v>
      </c>
      <c r="I13" s="342">
        <f t="shared" si="2"/>
        <v>4852403931.6999998</v>
      </c>
      <c r="J13" s="342">
        <v>1651302826</v>
      </c>
      <c r="K13" s="342">
        <f t="shared" si="4"/>
        <v>2050169800.55</v>
      </c>
      <c r="L13" s="342">
        <f t="shared" si="5"/>
        <v>2802234131.1499996</v>
      </c>
      <c r="M13" s="342">
        <v>18778131.900000002</v>
      </c>
      <c r="N13" s="342">
        <v>5386168364.1870003</v>
      </c>
      <c r="O13" s="342">
        <f t="shared" si="3"/>
        <v>3335998563.6370001</v>
      </c>
      <c r="P13" s="342">
        <v>417645106.45000005</v>
      </c>
      <c r="Q13" s="343"/>
    </row>
    <row r="14" spans="2:17" ht="45">
      <c r="B14" s="340" t="s">
        <v>512</v>
      </c>
      <c r="C14" s="341">
        <v>109</v>
      </c>
      <c r="D14" s="342">
        <v>20938995</v>
      </c>
      <c r="E14" s="342">
        <v>2793928</v>
      </c>
      <c r="F14" s="342">
        <v>2580943</v>
      </c>
      <c r="G14" s="342">
        <v>248450.40000000002</v>
      </c>
      <c r="H14" s="342">
        <v>229988.00000000003</v>
      </c>
      <c r="I14" s="342">
        <f t="shared" si="2"/>
        <v>23484472.600000001</v>
      </c>
      <c r="J14" s="342">
        <v>12398682</v>
      </c>
      <c r="K14" s="342">
        <f t="shared" si="4"/>
        <v>14537116.1</v>
      </c>
      <c r="L14" s="342">
        <f t="shared" si="5"/>
        <v>8947356.5000000019</v>
      </c>
      <c r="M14" s="342">
        <v>209833.80000000002</v>
      </c>
      <c r="N14" s="342">
        <v>26067764.586000003</v>
      </c>
      <c r="O14" s="342">
        <f t="shared" si="3"/>
        <v>11530648.486000003</v>
      </c>
      <c r="P14" s="342">
        <v>2348267.9000000004</v>
      </c>
      <c r="Q14" s="343"/>
    </row>
    <row r="15" spans="2:17" ht="45">
      <c r="B15" s="340" t="s">
        <v>513</v>
      </c>
      <c r="C15" s="341">
        <v>110</v>
      </c>
      <c r="D15" s="342">
        <v>695157918</v>
      </c>
      <c r="E15" s="342">
        <v>274890557</v>
      </c>
      <c r="F15" s="342">
        <v>274886548</v>
      </c>
      <c r="G15" s="342">
        <v>247168.90000000002</v>
      </c>
      <c r="H15" s="342">
        <v>247168.90000000002</v>
      </c>
      <c r="I15" s="342">
        <f t="shared" si="2"/>
        <v>969801306.10000002</v>
      </c>
      <c r="J15" s="342">
        <v>158164526.20759654</v>
      </c>
      <c r="K15" s="342">
        <f t="shared" si="4"/>
        <v>261048811.00759655</v>
      </c>
      <c r="L15" s="342">
        <f t="shared" si="5"/>
        <v>708752495.09240341</v>
      </c>
      <c r="M15" s="342">
        <v>28739.7</v>
      </c>
      <c r="N15" s="342">
        <v>1076479449.7710001</v>
      </c>
      <c r="O15" s="342">
        <f t="shared" si="3"/>
        <v>815430638.76340365</v>
      </c>
      <c r="P15" s="342">
        <v>102913024.50000001</v>
      </c>
      <c r="Q15" s="343"/>
    </row>
    <row r="16" spans="2:17">
      <c r="B16" s="345" t="s">
        <v>514</v>
      </c>
      <c r="C16" s="341">
        <v>111</v>
      </c>
      <c r="D16" s="342">
        <v>152723760</v>
      </c>
      <c r="E16" s="342">
        <v>13639193</v>
      </c>
      <c r="F16" s="342">
        <v>13064734</v>
      </c>
      <c r="G16" s="342">
        <v>1233376.1000000001</v>
      </c>
      <c r="H16" s="342">
        <v>813052.9</v>
      </c>
      <c r="I16" s="342">
        <f t="shared" si="2"/>
        <v>165129576.90000001</v>
      </c>
      <c r="J16" s="342">
        <v>112210200</v>
      </c>
      <c r="K16" s="342">
        <f t="shared" si="4"/>
        <v>122434690.09999999</v>
      </c>
      <c r="L16" s="342">
        <f t="shared" si="5"/>
        <v>42694886.800000012</v>
      </c>
      <c r="M16" s="342">
        <v>664081</v>
      </c>
      <c r="N16" s="342">
        <v>183293830.35900003</v>
      </c>
      <c r="O16" s="342">
        <f t="shared" si="3"/>
        <v>60859140.259000033</v>
      </c>
      <c r="P16" s="342">
        <v>10888571.100000001</v>
      </c>
      <c r="Q16" s="343"/>
    </row>
    <row r="17" spans="2:17" ht="42.75">
      <c r="B17" s="345" t="s">
        <v>515</v>
      </c>
      <c r="C17" s="341">
        <v>112</v>
      </c>
      <c r="D17" s="342">
        <v>12482027</v>
      </c>
      <c r="E17" s="342">
        <v>2098847</v>
      </c>
      <c r="F17" s="342">
        <v>1736664</v>
      </c>
      <c r="G17" s="342">
        <v>571992.30000000005</v>
      </c>
      <c r="H17" s="342">
        <v>119546.90000000001</v>
      </c>
      <c r="I17" s="342">
        <f t="shared" si="2"/>
        <v>14008881.699999999</v>
      </c>
      <c r="J17" s="342">
        <v>6124324</v>
      </c>
      <c r="K17" s="342">
        <f t="shared" si="4"/>
        <v>7255312.0999999996</v>
      </c>
      <c r="L17" s="342">
        <f t="shared" si="5"/>
        <v>6753569.5999999996</v>
      </c>
      <c r="M17" s="342">
        <v>105725.40000000001</v>
      </c>
      <c r="N17" s="342">
        <v>15549858.687000001</v>
      </c>
      <c r="O17" s="342">
        <f t="shared" si="3"/>
        <v>8294546.5870000012</v>
      </c>
      <c r="P17" s="342">
        <v>1236713.5</v>
      </c>
      <c r="Q17" s="343"/>
    </row>
    <row r="18" spans="2:17" ht="30">
      <c r="B18" s="340" t="s">
        <v>516</v>
      </c>
      <c r="C18" s="341">
        <v>113</v>
      </c>
      <c r="D18" s="342">
        <v>7218341</v>
      </c>
      <c r="E18" s="342">
        <v>734021</v>
      </c>
      <c r="F18" s="342">
        <v>477988</v>
      </c>
      <c r="G18" s="342">
        <v>159669.40000000002</v>
      </c>
      <c r="H18" s="342">
        <v>111928.3</v>
      </c>
      <c r="I18" s="342">
        <f t="shared" si="2"/>
        <v>7792692.5999999996</v>
      </c>
      <c r="J18" s="342">
        <v>4177699</v>
      </c>
      <c r="K18" s="342">
        <f t="shared" si="4"/>
        <v>4747261.4000000004</v>
      </c>
      <c r="L18" s="342">
        <f t="shared" si="5"/>
        <v>3045431.1999999993</v>
      </c>
      <c r="M18" s="342">
        <v>106662.6</v>
      </c>
      <c r="N18" s="342">
        <v>8649888.7860000003</v>
      </c>
      <c r="O18" s="342">
        <f t="shared" si="3"/>
        <v>3902627.3859999999</v>
      </c>
      <c r="P18" s="342">
        <v>676225</v>
      </c>
      <c r="Q18" s="343"/>
    </row>
    <row r="19" spans="2:17">
      <c r="B19" s="345" t="s">
        <v>517</v>
      </c>
      <c r="C19" s="341">
        <v>114</v>
      </c>
      <c r="D19" s="342">
        <v>3315</v>
      </c>
      <c r="E19" s="342">
        <v>0</v>
      </c>
      <c r="F19" s="342">
        <v>0</v>
      </c>
      <c r="G19" s="342">
        <v>0</v>
      </c>
      <c r="H19" s="342">
        <v>0</v>
      </c>
      <c r="I19" s="342">
        <f t="shared" si="2"/>
        <v>3315</v>
      </c>
      <c r="J19" s="342">
        <v>2789</v>
      </c>
      <c r="K19" s="342">
        <f>J19+P19-M19</f>
        <v>3302.7</v>
      </c>
      <c r="L19" s="342">
        <f>+I19-K19</f>
        <v>12.300000000000182</v>
      </c>
      <c r="M19" s="342">
        <v>0</v>
      </c>
      <c r="N19" s="342">
        <v>3679.6500000000005</v>
      </c>
      <c r="O19" s="342">
        <f t="shared" si="3"/>
        <v>376.95000000000073</v>
      </c>
      <c r="P19" s="342">
        <v>513.70000000000005</v>
      </c>
      <c r="Q19" s="343"/>
    </row>
    <row r="20" spans="2:17">
      <c r="B20" s="345" t="s">
        <v>518</v>
      </c>
      <c r="C20" s="341">
        <v>115</v>
      </c>
      <c r="D20" s="342">
        <v>3702420</v>
      </c>
      <c r="E20" s="342">
        <v>370183</v>
      </c>
      <c r="F20" s="342">
        <v>282748</v>
      </c>
      <c r="G20" s="342">
        <v>540458.60000000009</v>
      </c>
      <c r="H20" s="342">
        <v>540458.60000000009</v>
      </c>
      <c r="I20" s="342">
        <f t="shared" si="2"/>
        <v>3532144.4</v>
      </c>
      <c r="J20" s="342">
        <v>0</v>
      </c>
      <c r="K20" s="342">
        <f t="shared" si="4"/>
        <v>0</v>
      </c>
      <c r="L20" s="342">
        <f t="shared" si="5"/>
        <v>3532144.4</v>
      </c>
      <c r="M20" s="342">
        <v>0</v>
      </c>
      <c r="N20" s="342">
        <v>3920680.2840000005</v>
      </c>
      <c r="O20" s="342">
        <f t="shared" si="3"/>
        <v>3920680.2840000005</v>
      </c>
      <c r="P20" s="342">
        <v>0</v>
      </c>
      <c r="Q20" s="343"/>
    </row>
    <row r="21" spans="2:17">
      <c r="B21" s="345" t="s">
        <v>519</v>
      </c>
      <c r="C21" s="341">
        <v>116</v>
      </c>
      <c r="D21" s="342">
        <v>334360</v>
      </c>
      <c r="E21" s="342">
        <v>83872</v>
      </c>
      <c r="F21" s="342">
        <v>16035</v>
      </c>
      <c r="G21" s="342">
        <v>7769.3</v>
      </c>
      <c r="H21" s="342">
        <v>7753.9000000000005</v>
      </c>
      <c r="I21" s="342">
        <f t="shared" si="2"/>
        <v>410462.7</v>
      </c>
      <c r="J21" s="342">
        <v>83284</v>
      </c>
      <c r="K21" s="342">
        <f t="shared" si="4"/>
        <v>106741.5</v>
      </c>
      <c r="L21" s="342">
        <f t="shared" si="5"/>
        <v>303721.2</v>
      </c>
      <c r="M21" s="342">
        <v>7093.9000000000005</v>
      </c>
      <c r="N21" s="342">
        <v>455613.59700000007</v>
      </c>
      <c r="O21" s="342">
        <f t="shared" si="3"/>
        <v>348872.09700000007</v>
      </c>
      <c r="P21" s="342">
        <v>30551.4</v>
      </c>
      <c r="Q21" s="343"/>
    </row>
    <row r="22" spans="2:17" ht="28.5">
      <c r="B22" s="345" t="s">
        <v>520</v>
      </c>
      <c r="C22" s="341">
        <v>117</v>
      </c>
      <c r="D22" s="342">
        <v>24451192</v>
      </c>
      <c r="E22" s="342">
        <v>3316415</v>
      </c>
      <c r="F22" s="342">
        <v>3189589</v>
      </c>
      <c r="G22" s="342">
        <v>431349.60000000003</v>
      </c>
      <c r="H22" s="342">
        <v>415712.00000000006</v>
      </c>
      <c r="I22" s="342">
        <f t="shared" si="2"/>
        <v>27336257.399999999</v>
      </c>
      <c r="J22" s="342">
        <v>17299412</v>
      </c>
      <c r="K22" s="342">
        <f t="shared" si="4"/>
        <v>18131796.849999998</v>
      </c>
      <c r="L22" s="342">
        <f t="shared" si="5"/>
        <v>9204460.5500000007</v>
      </c>
      <c r="M22" s="342">
        <v>322130.60000000003</v>
      </c>
      <c r="N22" s="342">
        <v>30343245.714000002</v>
      </c>
      <c r="O22" s="342">
        <f t="shared" si="3"/>
        <v>12211448.864000004</v>
      </c>
      <c r="P22" s="342">
        <v>1154515.4500000002</v>
      </c>
      <c r="Q22" s="343"/>
    </row>
    <row r="23" spans="2:17" ht="30">
      <c r="B23" s="340" t="s">
        <v>521</v>
      </c>
      <c r="C23" s="341">
        <v>118</v>
      </c>
      <c r="D23" s="342">
        <v>150893</v>
      </c>
      <c r="E23" s="342">
        <v>9669</v>
      </c>
      <c r="F23" s="342">
        <v>4120</v>
      </c>
      <c r="G23" s="342">
        <v>0</v>
      </c>
      <c r="H23" s="342">
        <v>0</v>
      </c>
      <c r="I23" s="342">
        <f t="shared" si="2"/>
        <v>160562</v>
      </c>
      <c r="J23" s="342">
        <v>0</v>
      </c>
      <c r="K23" s="342">
        <f t="shared" si="4"/>
        <v>0</v>
      </c>
      <c r="L23" s="342">
        <f t="shared" si="5"/>
        <v>160562</v>
      </c>
      <c r="M23" s="342">
        <v>0</v>
      </c>
      <c r="N23" s="342">
        <v>178223.82</v>
      </c>
      <c r="O23" s="342">
        <f t="shared" si="3"/>
        <v>178223.82</v>
      </c>
      <c r="P23" s="342">
        <v>0</v>
      </c>
      <c r="Q23" s="343"/>
    </row>
    <row r="24" spans="2:17" ht="30">
      <c r="B24" s="340" t="s">
        <v>522</v>
      </c>
      <c r="C24" s="341">
        <v>119</v>
      </c>
      <c r="D24" s="342">
        <v>168162179</v>
      </c>
      <c r="E24" s="342">
        <v>86650920</v>
      </c>
      <c r="F24" s="342">
        <v>12594854</v>
      </c>
      <c r="G24" s="342">
        <v>934886.70000000007</v>
      </c>
      <c r="H24" s="342">
        <v>0</v>
      </c>
      <c r="I24" s="342">
        <f t="shared" si="2"/>
        <v>253878212.30000001</v>
      </c>
      <c r="J24" s="342">
        <v>16095726</v>
      </c>
      <c r="K24" s="342">
        <f t="shared" si="4"/>
        <v>23372114.899999999</v>
      </c>
      <c r="L24" s="342">
        <f t="shared" si="5"/>
        <v>230506097.40000001</v>
      </c>
      <c r="M24" s="342">
        <v>0</v>
      </c>
      <c r="N24" s="342">
        <v>281804815.65300006</v>
      </c>
      <c r="O24" s="342">
        <f t="shared" si="3"/>
        <v>258432700.75300005</v>
      </c>
      <c r="P24" s="342">
        <v>7276388.9000000004</v>
      </c>
      <c r="Q24" s="343"/>
    </row>
    <row r="25" spans="2:17">
      <c r="B25" s="345" t="s">
        <v>523</v>
      </c>
      <c r="C25" s="341">
        <v>120</v>
      </c>
      <c r="D25" s="342">
        <v>0</v>
      </c>
      <c r="E25" s="342">
        <v>0</v>
      </c>
      <c r="F25" s="342">
        <v>0</v>
      </c>
      <c r="G25" s="342">
        <v>0</v>
      </c>
      <c r="H25" s="342">
        <v>0</v>
      </c>
      <c r="I25" s="342">
        <f t="shared" si="2"/>
        <v>0</v>
      </c>
      <c r="J25" s="342">
        <v>0</v>
      </c>
      <c r="K25" s="342">
        <f t="shared" si="4"/>
        <v>0</v>
      </c>
      <c r="L25" s="342">
        <f t="shared" si="5"/>
        <v>0</v>
      </c>
      <c r="M25" s="342">
        <v>0</v>
      </c>
      <c r="N25" s="342">
        <v>0</v>
      </c>
      <c r="O25" s="342">
        <f t="shared" si="3"/>
        <v>0</v>
      </c>
      <c r="P25" s="342">
        <v>0</v>
      </c>
      <c r="Q25" s="343"/>
    </row>
    <row r="26" spans="2:17">
      <c r="B26" s="345" t="s">
        <v>524</v>
      </c>
      <c r="C26" s="341">
        <v>121</v>
      </c>
      <c r="D26" s="342">
        <v>168162179</v>
      </c>
      <c r="E26" s="342">
        <v>86650920</v>
      </c>
      <c r="F26" s="342">
        <v>12594854</v>
      </c>
      <c r="G26" s="342">
        <v>934886.70000000007</v>
      </c>
      <c r="H26" s="342">
        <v>0</v>
      </c>
      <c r="I26" s="342">
        <f t="shared" si="2"/>
        <v>253878212.30000001</v>
      </c>
      <c r="J26" s="342">
        <v>16095726</v>
      </c>
      <c r="K26" s="342">
        <f t="shared" si="4"/>
        <v>23372114.899999999</v>
      </c>
      <c r="L26" s="342">
        <f t="shared" si="5"/>
        <v>230506097.40000001</v>
      </c>
      <c r="M26" s="342">
        <v>0</v>
      </c>
      <c r="N26" s="342">
        <v>281804815.65300006</v>
      </c>
      <c r="O26" s="342">
        <f t="shared" si="3"/>
        <v>258432700.75300005</v>
      </c>
      <c r="P26" s="342">
        <v>7276388.9000000004</v>
      </c>
      <c r="Q26" s="343"/>
    </row>
    <row r="27" spans="2:17" ht="30">
      <c r="B27" s="340" t="s">
        <v>525</v>
      </c>
      <c r="C27" s="341">
        <v>122</v>
      </c>
      <c r="D27" s="342">
        <v>0</v>
      </c>
      <c r="E27" s="342">
        <v>0</v>
      </c>
      <c r="F27" s="342">
        <v>0</v>
      </c>
      <c r="G27" s="342">
        <v>0</v>
      </c>
      <c r="H27" s="342">
        <v>0</v>
      </c>
      <c r="I27" s="342">
        <f t="shared" si="2"/>
        <v>0</v>
      </c>
      <c r="J27" s="342">
        <v>0</v>
      </c>
      <c r="K27" s="342">
        <f t="shared" si="4"/>
        <v>0</v>
      </c>
      <c r="L27" s="342">
        <f t="shared" si="5"/>
        <v>0</v>
      </c>
      <c r="M27" s="342">
        <v>0</v>
      </c>
      <c r="N27" s="342">
        <v>0</v>
      </c>
      <c r="O27" s="342">
        <f t="shared" si="3"/>
        <v>0</v>
      </c>
      <c r="P27" s="342">
        <v>0</v>
      </c>
      <c r="Q27" s="343"/>
    </row>
    <row r="28" spans="2:17" ht="42.75">
      <c r="B28" s="345" t="s">
        <v>526</v>
      </c>
      <c r="C28" s="341">
        <v>123</v>
      </c>
      <c r="D28" s="342">
        <v>364385242</v>
      </c>
      <c r="E28" s="342">
        <v>11391745</v>
      </c>
      <c r="F28" s="342">
        <v>10982546</v>
      </c>
      <c r="G28" s="342">
        <v>6773484.3000000007</v>
      </c>
      <c r="H28" s="342">
        <v>793038.4</v>
      </c>
      <c r="I28" s="342">
        <f t="shared" si="2"/>
        <v>369003502.69999999</v>
      </c>
      <c r="J28" s="342">
        <v>128470223</v>
      </c>
      <c r="K28" s="342">
        <f t="shared" si="4"/>
        <v>144705831.40000001</v>
      </c>
      <c r="L28" s="342">
        <f t="shared" si="5"/>
        <v>224297671.29999998</v>
      </c>
      <c r="M28" s="342">
        <v>1007935.5000000001</v>
      </c>
      <c r="N28" s="342">
        <v>409593887.99700004</v>
      </c>
      <c r="O28" s="342">
        <f t="shared" si="3"/>
        <v>264888056.59700003</v>
      </c>
      <c r="P28" s="342">
        <v>17243543.900000002</v>
      </c>
      <c r="Q28" s="343"/>
    </row>
    <row r="29" spans="2:17" ht="30">
      <c r="B29" s="340" t="s">
        <v>527</v>
      </c>
      <c r="C29" s="341">
        <v>124</v>
      </c>
      <c r="D29" s="342">
        <v>22685441</v>
      </c>
      <c r="E29" s="342">
        <v>1391956</v>
      </c>
      <c r="F29" s="342">
        <v>1099582</v>
      </c>
      <c r="G29" s="342">
        <v>0</v>
      </c>
      <c r="H29" s="342">
        <v>0</v>
      </c>
      <c r="I29" s="342">
        <f t="shared" si="2"/>
        <v>24077397</v>
      </c>
      <c r="J29" s="342">
        <v>7829010</v>
      </c>
      <c r="K29" s="342">
        <f t="shared" si="4"/>
        <v>9786571.0999999996</v>
      </c>
      <c r="L29" s="342">
        <f t="shared" si="5"/>
        <v>14290825.9</v>
      </c>
      <c r="M29" s="342">
        <v>0</v>
      </c>
      <c r="N29" s="342">
        <v>26725910.670000002</v>
      </c>
      <c r="O29" s="342">
        <f t="shared" si="3"/>
        <v>16939339.57</v>
      </c>
      <c r="P29" s="342">
        <v>1957561.1</v>
      </c>
      <c r="Q29" s="343"/>
    </row>
    <row r="30" spans="2:17">
      <c r="B30" s="345" t="s">
        <v>528</v>
      </c>
      <c r="C30" s="341">
        <v>125</v>
      </c>
      <c r="D30" s="342">
        <v>0</v>
      </c>
      <c r="E30" s="342">
        <v>0</v>
      </c>
      <c r="F30" s="342">
        <v>0</v>
      </c>
      <c r="G30" s="342">
        <v>0</v>
      </c>
      <c r="H30" s="342">
        <v>0</v>
      </c>
      <c r="I30" s="342">
        <f t="shared" si="2"/>
        <v>0</v>
      </c>
      <c r="J30" s="342">
        <v>0</v>
      </c>
      <c r="K30" s="342">
        <f t="shared" si="4"/>
        <v>0</v>
      </c>
      <c r="L30" s="342">
        <f t="shared" si="5"/>
        <v>0</v>
      </c>
      <c r="M30" s="342">
        <v>0</v>
      </c>
      <c r="N30" s="342">
        <v>0</v>
      </c>
      <c r="O30" s="342">
        <f t="shared" si="3"/>
        <v>0</v>
      </c>
      <c r="P30" s="342">
        <v>0</v>
      </c>
      <c r="Q30" s="343"/>
    </row>
    <row r="31" spans="2:17" ht="30">
      <c r="B31" s="340" t="s">
        <v>529</v>
      </c>
      <c r="C31" s="341">
        <v>126</v>
      </c>
      <c r="D31" s="342">
        <v>0</v>
      </c>
      <c r="E31" s="342">
        <v>0</v>
      </c>
      <c r="F31" s="342">
        <v>0</v>
      </c>
      <c r="G31" s="342">
        <v>0</v>
      </c>
      <c r="H31" s="342">
        <v>0</v>
      </c>
      <c r="I31" s="342">
        <f t="shared" si="2"/>
        <v>0</v>
      </c>
      <c r="J31" s="342">
        <v>0</v>
      </c>
      <c r="K31" s="342">
        <f t="shared" si="4"/>
        <v>0</v>
      </c>
      <c r="L31" s="342">
        <f t="shared" si="5"/>
        <v>0</v>
      </c>
      <c r="M31" s="342">
        <v>0</v>
      </c>
      <c r="N31" s="342">
        <v>0</v>
      </c>
      <c r="O31" s="342">
        <f t="shared" si="3"/>
        <v>0</v>
      </c>
      <c r="P31" s="342">
        <v>0</v>
      </c>
      <c r="Q31" s="343"/>
    </row>
    <row r="32" spans="2:17">
      <c r="B32" s="345" t="s">
        <v>530</v>
      </c>
      <c r="C32" s="341">
        <v>127</v>
      </c>
      <c r="D32" s="342">
        <v>1815375</v>
      </c>
      <c r="E32" s="342">
        <v>0</v>
      </c>
      <c r="F32" s="342">
        <v>0</v>
      </c>
      <c r="G32" s="342">
        <v>140745</v>
      </c>
      <c r="H32" s="342">
        <v>0</v>
      </c>
      <c r="I32" s="342">
        <f t="shared" si="2"/>
        <v>1674630</v>
      </c>
      <c r="J32" s="342">
        <v>1444893</v>
      </c>
      <c r="K32" s="342">
        <f t="shared" si="4"/>
        <v>1484099.2</v>
      </c>
      <c r="L32" s="342">
        <f t="shared" si="5"/>
        <v>190530.80000000005</v>
      </c>
      <c r="M32" s="342">
        <v>0</v>
      </c>
      <c r="N32" s="342">
        <v>1858839.3000000003</v>
      </c>
      <c r="O32" s="342">
        <f t="shared" si="3"/>
        <v>374740.10000000033</v>
      </c>
      <c r="P32" s="342">
        <v>39206.200000000004</v>
      </c>
      <c r="Q32" s="343"/>
    </row>
    <row r="33" spans="2:17">
      <c r="B33" s="340" t="s">
        <v>531</v>
      </c>
      <c r="C33" s="341">
        <v>128</v>
      </c>
      <c r="D33" s="342">
        <v>0</v>
      </c>
      <c r="E33" s="342">
        <v>0</v>
      </c>
      <c r="F33" s="342">
        <v>0</v>
      </c>
      <c r="G33" s="342">
        <v>0</v>
      </c>
      <c r="H33" s="342">
        <v>0</v>
      </c>
      <c r="I33" s="342">
        <f t="shared" si="2"/>
        <v>0</v>
      </c>
      <c r="J33" s="342">
        <v>0</v>
      </c>
      <c r="K33" s="342">
        <f t="shared" si="4"/>
        <v>0</v>
      </c>
      <c r="L33" s="342">
        <f t="shared" si="5"/>
        <v>0</v>
      </c>
      <c r="M33" s="342">
        <v>0</v>
      </c>
      <c r="N33" s="342">
        <v>0</v>
      </c>
      <c r="O33" s="342">
        <f t="shared" si="3"/>
        <v>0</v>
      </c>
      <c r="P33" s="342">
        <v>0</v>
      </c>
      <c r="Q33" s="343"/>
    </row>
    <row r="34" spans="2:17" ht="42.75">
      <c r="B34" s="345" t="s">
        <v>532</v>
      </c>
      <c r="C34" s="341">
        <v>129</v>
      </c>
      <c r="D34" s="342">
        <v>0</v>
      </c>
      <c r="E34" s="342">
        <v>0</v>
      </c>
      <c r="F34" s="342">
        <v>0</v>
      </c>
      <c r="G34" s="342">
        <v>0</v>
      </c>
      <c r="H34" s="342">
        <v>0</v>
      </c>
      <c r="I34" s="342">
        <f t="shared" si="2"/>
        <v>0</v>
      </c>
      <c r="J34" s="342">
        <v>0</v>
      </c>
      <c r="K34" s="342">
        <f t="shared" si="4"/>
        <v>0</v>
      </c>
      <c r="L34" s="342">
        <f t="shared" si="5"/>
        <v>0</v>
      </c>
      <c r="M34" s="342">
        <v>0</v>
      </c>
      <c r="N34" s="342">
        <v>0</v>
      </c>
      <c r="O34" s="342">
        <f t="shared" si="3"/>
        <v>0</v>
      </c>
      <c r="P34" s="342">
        <v>0</v>
      </c>
      <c r="Q34" s="343"/>
    </row>
    <row r="35" spans="2:17">
      <c r="B35" s="340" t="s">
        <v>533</v>
      </c>
      <c r="C35" s="341">
        <v>130</v>
      </c>
      <c r="D35" s="342">
        <v>0</v>
      </c>
      <c r="E35" s="342">
        <v>0</v>
      </c>
      <c r="F35" s="342">
        <v>0</v>
      </c>
      <c r="G35" s="342">
        <v>0</v>
      </c>
      <c r="H35" s="342">
        <v>0</v>
      </c>
      <c r="I35" s="342">
        <f t="shared" si="2"/>
        <v>0</v>
      </c>
      <c r="J35" s="342">
        <v>0</v>
      </c>
      <c r="K35" s="342">
        <f t="shared" si="4"/>
        <v>0</v>
      </c>
      <c r="L35" s="342">
        <f t="shared" si="5"/>
        <v>0</v>
      </c>
      <c r="M35" s="342">
        <v>0</v>
      </c>
      <c r="N35" s="342">
        <v>0</v>
      </c>
      <c r="O35" s="342">
        <f t="shared" si="3"/>
        <v>0</v>
      </c>
      <c r="P35" s="342">
        <v>0</v>
      </c>
      <c r="Q35" s="343"/>
    </row>
    <row r="36" spans="2:17" ht="45">
      <c r="B36" s="340" t="s">
        <v>534</v>
      </c>
      <c r="C36" s="341">
        <v>131</v>
      </c>
      <c r="D36" s="342">
        <v>0</v>
      </c>
      <c r="E36" s="342">
        <v>0</v>
      </c>
      <c r="F36" s="342">
        <v>0</v>
      </c>
      <c r="G36" s="342">
        <v>0</v>
      </c>
      <c r="H36" s="342">
        <v>0</v>
      </c>
      <c r="I36" s="342">
        <f t="shared" si="2"/>
        <v>0</v>
      </c>
      <c r="J36" s="342">
        <v>0</v>
      </c>
      <c r="K36" s="342">
        <f t="shared" si="4"/>
        <v>0</v>
      </c>
      <c r="L36" s="342">
        <f t="shared" si="5"/>
        <v>0</v>
      </c>
      <c r="M36" s="342">
        <v>0</v>
      </c>
      <c r="N36" s="342">
        <v>0</v>
      </c>
      <c r="O36" s="342">
        <f t="shared" si="3"/>
        <v>0</v>
      </c>
      <c r="P36" s="342">
        <v>0</v>
      </c>
      <c r="Q36" s="343"/>
    </row>
  </sheetData>
  <mergeCells count="12">
    <mergeCell ref="B3:B5"/>
    <mergeCell ref="C3:C5"/>
    <mergeCell ref="D3:I3"/>
    <mergeCell ref="J3:K4"/>
    <mergeCell ref="L3:L5"/>
    <mergeCell ref="N3:O4"/>
    <mergeCell ref="P3:P5"/>
    <mergeCell ref="D4:D5"/>
    <mergeCell ref="E4:F4"/>
    <mergeCell ref="G4:H4"/>
    <mergeCell ref="I4:I5"/>
    <mergeCell ref="M3:M5"/>
  </mergeCells>
  <printOptions horizontalCentered="1"/>
  <pageMargins left="0.11811023622047245" right="0.11811023622047245" top="0.74803149606299213" bottom="0.15748031496062992" header="0" footer="0"/>
  <pageSetup paperSize="8" scale="7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I68"/>
  <sheetViews>
    <sheetView showGridLines="0" view="pageBreakPreview" zoomScale="89" zoomScaleNormal="100" zoomScaleSheetLayoutView="89" workbookViewId="0">
      <pane xSplit="2" ySplit="6" topLeftCell="C7" activePane="bottomRight" state="frozen"/>
      <selection activeCell="I1" sqref="I1:J1"/>
      <selection pane="topRight" activeCell="I1" sqref="I1:J1"/>
      <selection pane="bottomLeft" activeCell="I1" sqref="I1:J1"/>
      <selection pane="bottomRight" sqref="A1:AG1"/>
    </sheetView>
  </sheetViews>
  <sheetFormatPr defaultColWidth="9.140625" defaultRowHeight="12.75"/>
  <cols>
    <col min="1" max="1" width="49.7109375" style="347" customWidth="1"/>
    <col min="2" max="2" width="7" style="349" customWidth="1"/>
    <col min="3" max="3" width="13.85546875" style="380" bestFit="1" customWidth="1"/>
    <col min="4" max="4" width="13" style="380" bestFit="1" customWidth="1"/>
    <col min="5" max="5" width="13.85546875" style="380" bestFit="1" customWidth="1"/>
    <col min="6" max="6" width="12.7109375" style="380" bestFit="1" customWidth="1"/>
    <col min="7" max="7" width="11.140625" style="380" customWidth="1"/>
    <col min="8" max="8" width="12" style="380" customWidth="1"/>
    <col min="9" max="10" width="10.7109375" style="380" customWidth="1"/>
    <col min="11" max="11" width="11.7109375" style="380" customWidth="1"/>
    <col min="12" max="12" width="12" style="380" customWidth="1"/>
    <col min="13" max="13" width="13.5703125" style="380" bestFit="1" customWidth="1"/>
    <col min="14" max="14" width="11.7109375" style="380" customWidth="1"/>
    <col min="15" max="15" width="10.28515625" style="380" bestFit="1" customWidth="1"/>
    <col min="16" max="16" width="11.140625" style="380" customWidth="1"/>
    <col min="17" max="17" width="10.28515625" style="380" customWidth="1"/>
    <col min="18" max="18" width="12.140625" style="380" bestFit="1" customWidth="1"/>
    <col min="19" max="19" width="11.140625" style="380" customWidth="1"/>
    <col min="20" max="20" width="9.5703125" style="380" customWidth="1"/>
    <col min="21" max="21" width="10" style="380" customWidth="1"/>
    <col min="22" max="22" width="10.85546875" style="380" bestFit="1" customWidth="1"/>
    <col min="23" max="23" width="11.140625" style="380" customWidth="1"/>
    <col min="24" max="24" width="10.5703125" style="380" customWidth="1"/>
    <col min="25" max="25" width="10" style="380" customWidth="1"/>
    <col min="26" max="26" width="12.140625" style="380" bestFit="1" customWidth="1"/>
    <col min="27" max="27" width="10.85546875" style="380" customWidth="1"/>
    <col min="28" max="28" width="12.140625" style="380" bestFit="1" customWidth="1"/>
    <col min="29" max="29" width="12.7109375" style="380" customWidth="1"/>
    <col min="30" max="30" width="10.85546875" style="380" bestFit="1" customWidth="1"/>
    <col min="31" max="31" width="13.42578125" style="380" customWidth="1"/>
    <col min="32" max="32" width="10.85546875" style="380" bestFit="1" customWidth="1"/>
    <col min="33" max="33" width="13.7109375" style="381" customWidth="1"/>
    <col min="34" max="34" width="10.42578125" style="347" customWidth="1"/>
    <col min="35" max="16384" width="9.140625" style="347"/>
  </cols>
  <sheetData>
    <row r="1" spans="1:35" ht="18" customHeight="1">
      <c r="A1" s="870" t="s">
        <v>535</v>
      </c>
      <c r="B1" s="870"/>
      <c r="C1" s="870"/>
      <c r="D1" s="870"/>
      <c r="E1" s="870"/>
      <c r="F1" s="870"/>
      <c r="G1" s="870"/>
      <c r="H1" s="870"/>
      <c r="I1" s="870"/>
      <c r="J1" s="870"/>
      <c r="K1" s="870"/>
      <c r="L1" s="870"/>
      <c r="M1" s="870"/>
      <c r="N1" s="870"/>
      <c r="O1" s="870"/>
      <c r="P1" s="870"/>
      <c r="Q1" s="870"/>
      <c r="R1" s="870"/>
      <c r="S1" s="870"/>
      <c r="T1" s="870"/>
      <c r="U1" s="870"/>
      <c r="V1" s="870"/>
      <c r="W1" s="870"/>
      <c r="X1" s="870"/>
      <c r="Y1" s="870"/>
      <c r="Z1" s="870"/>
      <c r="AA1" s="870"/>
      <c r="AB1" s="870"/>
      <c r="AC1" s="870"/>
      <c r="AD1" s="870"/>
      <c r="AE1" s="870"/>
      <c r="AF1" s="870"/>
      <c r="AG1" s="870"/>
    </row>
    <row r="2" spans="1:35" ht="18" customHeight="1">
      <c r="A2" s="870" t="s">
        <v>536</v>
      </c>
      <c r="B2" s="870"/>
      <c r="C2" s="870"/>
      <c r="D2" s="870"/>
      <c r="E2" s="870"/>
      <c r="F2" s="870"/>
      <c r="G2" s="870"/>
      <c r="H2" s="870"/>
      <c r="I2" s="870"/>
      <c r="J2" s="870"/>
      <c r="K2" s="870"/>
      <c r="L2" s="870"/>
      <c r="M2" s="870"/>
      <c r="N2" s="870"/>
      <c r="O2" s="870"/>
      <c r="P2" s="870"/>
      <c r="Q2" s="870"/>
      <c r="R2" s="870"/>
      <c r="S2" s="870"/>
      <c r="T2" s="870"/>
      <c r="U2" s="870"/>
      <c r="V2" s="870"/>
      <c r="W2" s="870"/>
      <c r="X2" s="870"/>
      <c r="Y2" s="870"/>
      <c r="Z2" s="870"/>
      <c r="AA2" s="870"/>
      <c r="AB2" s="870"/>
      <c r="AC2" s="870"/>
      <c r="AD2" s="870"/>
      <c r="AE2" s="870"/>
      <c r="AF2" s="870"/>
      <c r="AG2" s="870"/>
    </row>
    <row r="3" spans="1:35">
      <c r="A3" s="348"/>
      <c r="C3" s="350">
        <f t="shared" ref="C3:L3" si="0">C8/C7</f>
        <v>1.2214098420419708</v>
      </c>
      <c r="D3" s="350">
        <f t="shared" si="0"/>
        <v>1.0919927935053797</v>
      </c>
      <c r="E3" s="350">
        <f t="shared" si="0"/>
        <v>0.94590866705420928</v>
      </c>
      <c r="F3" s="350">
        <f t="shared" si="0"/>
        <v>0.551090875661852</v>
      </c>
      <c r="G3" s="350">
        <f t="shared" si="0"/>
        <v>1.2663046128187667</v>
      </c>
      <c r="H3" s="350">
        <f t="shared" si="0"/>
        <v>1.693269590440571</v>
      </c>
      <c r="I3" s="350">
        <f t="shared" si="0"/>
        <v>0.71295816776435383</v>
      </c>
      <c r="J3" s="350">
        <f t="shared" si="0"/>
        <v>1.1946910123843277</v>
      </c>
      <c r="K3" s="350">
        <f t="shared" si="0"/>
        <v>0.95734515076141391</v>
      </c>
      <c r="L3" s="350">
        <f t="shared" si="0"/>
        <v>0.96382358461250639</v>
      </c>
      <c r="M3" s="350"/>
      <c r="N3" s="350">
        <f>N8/N7</f>
        <v>1.0606998358214255</v>
      </c>
      <c r="O3" s="350">
        <f>O8/O7</f>
        <v>1.0215517254797339</v>
      </c>
      <c r="P3" s="350">
        <f>P8/P7</f>
        <v>1.0264472525500408</v>
      </c>
      <c r="Q3" s="350">
        <f>Q8/Q7</f>
        <v>0.98026843538797093</v>
      </c>
      <c r="R3" s="350"/>
      <c r="S3" s="350">
        <f>S8/S7</f>
        <v>1.0248916310838512</v>
      </c>
      <c r="T3" s="350">
        <f>T8/T7</f>
        <v>0.97414217303389228</v>
      </c>
      <c r="U3" s="350">
        <f>U8/U7</f>
        <v>1.0307806341549504</v>
      </c>
      <c r="V3" s="350"/>
      <c r="W3" s="350">
        <f>W8/W7</f>
        <v>1.0042889905180854</v>
      </c>
      <c r="X3" s="350">
        <f>X8/X7</f>
        <v>0.97442416866972204</v>
      </c>
      <c r="Y3" s="350"/>
      <c r="Z3" s="350">
        <f>Z8/Z7</f>
        <v>0.91316895748291194</v>
      </c>
      <c r="AA3" s="350">
        <f>AA8/AA7</f>
        <v>0.45458252250486497</v>
      </c>
      <c r="AB3" s="350"/>
      <c r="AC3" s="350">
        <f>AC7-AC8</f>
        <v>0</v>
      </c>
      <c r="AD3" s="350"/>
      <c r="AE3" s="350">
        <f>AE8/AE7</f>
        <v>0.9194414498586555</v>
      </c>
      <c r="AF3" s="350"/>
      <c r="AG3" s="350">
        <f>AG8/AG7</f>
        <v>0.97759579534690844</v>
      </c>
    </row>
    <row r="4" spans="1:35" ht="26.25" customHeight="1">
      <c r="A4" s="871" t="s">
        <v>537</v>
      </c>
      <c r="B4" s="871" t="s">
        <v>538</v>
      </c>
      <c r="C4" s="872" t="s">
        <v>539</v>
      </c>
      <c r="D4" s="872"/>
      <c r="E4" s="872"/>
      <c r="F4" s="872"/>
      <c r="G4" s="872"/>
      <c r="H4" s="872"/>
      <c r="I4" s="872"/>
      <c r="J4" s="872"/>
      <c r="K4" s="872"/>
      <c r="L4" s="872"/>
      <c r="M4" s="872"/>
      <c r="N4" s="872" t="s">
        <v>540</v>
      </c>
      <c r="O4" s="872"/>
      <c r="P4" s="872"/>
      <c r="Q4" s="872"/>
      <c r="R4" s="872"/>
      <c r="S4" s="869" t="s">
        <v>541</v>
      </c>
      <c r="T4" s="869"/>
      <c r="U4" s="869"/>
      <c r="V4" s="869"/>
      <c r="W4" s="869" t="s">
        <v>542</v>
      </c>
      <c r="X4" s="869"/>
      <c r="Y4" s="869"/>
      <c r="Z4" s="869" t="s">
        <v>543</v>
      </c>
      <c r="AA4" s="869"/>
      <c r="AB4" s="869"/>
      <c r="AC4" s="872" t="s">
        <v>544</v>
      </c>
      <c r="AD4" s="872"/>
      <c r="AE4" s="872"/>
      <c r="AF4" s="872"/>
      <c r="AG4" s="869" t="s">
        <v>545</v>
      </c>
    </row>
    <row r="5" spans="1:35" s="355" customFormat="1" ht="75.75" customHeight="1">
      <c r="A5" s="871"/>
      <c r="B5" s="871"/>
      <c r="C5" s="351" t="s">
        <v>546</v>
      </c>
      <c r="D5" s="351" t="s">
        <v>547</v>
      </c>
      <c r="E5" s="351" t="s">
        <v>548</v>
      </c>
      <c r="F5" s="352" t="s">
        <v>549</v>
      </c>
      <c r="G5" s="351" t="s">
        <v>550</v>
      </c>
      <c r="H5" s="351" t="s">
        <v>551</v>
      </c>
      <c r="I5" s="351" t="s">
        <v>552</v>
      </c>
      <c r="J5" s="351" t="s">
        <v>553</v>
      </c>
      <c r="K5" s="351" t="s">
        <v>554</v>
      </c>
      <c r="L5" s="351" t="s">
        <v>555</v>
      </c>
      <c r="M5" s="353" t="s">
        <v>556</v>
      </c>
      <c r="N5" s="351" t="s">
        <v>557</v>
      </c>
      <c r="O5" s="351" t="s">
        <v>558</v>
      </c>
      <c r="P5" s="354" t="s">
        <v>559</v>
      </c>
      <c r="Q5" s="351" t="s">
        <v>560</v>
      </c>
      <c r="R5" s="353" t="s">
        <v>556</v>
      </c>
      <c r="S5" s="351" t="s">
        <v>561</v>
      </c>
      <c r="T5" s="351" t="s">
        <v>562</v>
      </c>
      <c r="U5" s="351" t="s">
        <v>563</v>
      </c>
      <c r="V5" s="353" t="s">
        <v>556</v>
      </c>
      <c r="W5" s="351" t="s">
        <v>564</v>
      </c>
      <c r="X5" s="351" t="s">
        <v>565</v>
      </c>
      <c r="Y5" s="353" t="s">
        <v>556</v>
      </c>
      <c r="Z5" s="351" t="s">
        <v>566</v>
      </c>
      <c r="AA5" s="351" t="s">
        <v>567</v>
      </c>
      <c r="AB5" s="353" t="s">
        <v>556</v>
      </c>
      <c r="AC5" s="351" t="s">
        <v>568</v>
      </c>
      <c r="AD5" s="351" t="s">
        <v>569</v>
      </c>
      <c r="AE5" s="351" t="s">
        <v>570</v>
      </c>
      <c r="AF5" s="353" t="s">
        <v>556</v>
      </c>
      <c r="AG5" s="869"/>
    </row>
    <row r="6" spans="1:35">
      <c r="A6" s="356" t="s">
        <v>63</v>
      </c>
      <c r="B6" s="356" t="s">
        <v>571</v>
      </c>
      <c r="C6" s="357">
        <v>1</v>
      </c>
      <c r="D6" s="357" t="s">
        <v>572</v>
      </c>
      <c r="E6" s="357">
        <v>3</v>
      </c>
      <c r="F6" s="357">
        <v>4</v>
      </c>
      <c r="G6" s="357">
        <v>5</v>
      </c>
      <c r="H6" s="357">
        <v>6</v>
      </c>
      <c r="I6" s="357">
        <v>7</v>
      </c>
      <c r="J6" s="357">
        <v>9</v>
      </c>
      <c r="K6" s="357">
        <v>10</v>
      </c>
      <c r="L6" s="357">
        <v>11</v>
      </c>
      <c r="M6" s="357"/>
      <c r="N6" s="357">
        <v>12</v>
      </c>
      <c r="O6" s="357">
        <v>13</v>
      </c>
      <c r="P6" s="357">
        <v>14</v>
      </c>
      <c r="Q6" s="357">
        <v>15</v>
      </c>
      <c r="R6" s="357"/>
      <c r="S6" s="357">
        <v>16</v>
      </c>
      <c r="T6" s="357">
        <v>17</v>
      </c>
      <c r="U6" s="357">
        <v>18</v>
      </c>
      <c r="V6" s="357"/>
      <c r="W6" s="357">
        <v>19</v>
      </c>
      <c r="X6" s="357">
        <v>20</v>
      </c>
      <c r="Y6" s="357"/>
      <c r="Z6" s="357">
        <v>21</v>
      </c>
      <c r="AA6" s="357">
        <v>22</v>
      </c>
      <c r="AB6" s="357"/>
      <c r="AC6" s="357">
        <v>23</v>
      </c>
      <c r="AD6" s="357"/>
      <c r="AE6" s="357"/>
      <c r="AF6" s="357"/>
      <c r="AG6" s="358">
        <v>23</v>
      </c>
    </row>
    <row r="7" spans="1:35" s="355" customFormat="1" ht="38.25">
      <c r="A7" s="359" t="s">
        <v>573</v>
      </c>
      <c r="B7" s="358">
        <v>101</v>
      </c>
      <c r="C7" s="360">
        <v>1195851840</v>
      </c>
      <c r="D7" s="360">
        <v>633610686</v>
      </c>
      <c r="E7" s="360">
        <v>1491667271</v>
      </c>
      <c r="F7" s="360">
        <v>1117068464</v>
      </c>
      <c r="G7" s="360">
        <v>71946204</v>
      </c>
      <c r="H7" s="360">
        <v>189542700</v>
      </c>
      <c r="I7" s="360">
        <v>76755018</v>
      </c>
      <c r="J7" s="360">
        <v>42879437</v>
      </c>
      <c r="K7" s="360">
        <v>70656773</v>
      </c>
      <c r="L7" s="360">
        <v>16820959</v>
      </c>
      <c r="M7" s="360">
        <f t="shared" ref="M7:M64" si="1">L7+K7+J7+I7+H7+G7+F7+E7+D7+C7</f>
        <v>4906799352</v>
      </c>
      <c r="N7" s="360">
        <v>111318423</v>
      </c>
      <c r="O7" s="360">
        <v>12849412</v>
      </c>
      <c r="P7" s="360">
        <v>86491366</v>
      </c>
      <c r="Q7" s="360">
        <v>12560788</v>
      </c>
      <c r="R7" s="360">
        <f t="shared" ref="R7:R64" si="2">Q7+P7+O7+N7</f>
        <v>223219989</v>
      </c>
      <c r="S7" s="360">
        <v>7405260</v>
      </c>
      <c r="T7" s="360">
        <v>3887643</v>
      </c>
      <c r="U7" s="360">
        <v>3399800</v>
      </c>
      <c r="V7" s="360">
        <f t="shared" ref="V7:V64" si="3">U7+T7+S7</f>
        <v>14692703</v>
      </c>
      <c r="W7" s="360">
        <v>4846595</v>
      </c>
      <c r="X7" s="360">
        <v>6284566</v>
      </c>
      <c r="Y7" s="360">
        <f t="shared" ref="Y7:Y64" si="4">X7+W7</f>
        <v>11131161</v>
      </c>
      <c r="Z7" s="360">
        <v>295942986</v>
      </c>
      <c r="AA7" s="360">
        <v>571432</v>
      </c>
      <c r="AB7" s="360">
        <f t="shared" ref="AB7:AB64" si="5">AA7+Z7</f>
        <v>296514418</v>
      </c>
      <c r="AC7" s="360">
        <v>1349752</v>
      </c>
      <c r="AD7" s="360"/>
      <c r="AE7" s="361">
        <v>1669680</v>
      </c>
      <c r="AF7" s="360">
        <f t="shared" ref="AF7:AF68" si="6">AD7+AC7+AE7</f>
        <v>3019432</v>
      </c>
      <c r="AG7" s="360">
        <f t="shared" ref="AG7:AG64" si="7">AF7+AB7+V7+Y7+R7+M7</f>
        <v>5455377055</v>
      </c>
    </row>
    <row r="8" spans="1:35" s="365" customFormat="1" ht="40.5" customHeight="1">
      <c r="A8" s="362" t="s">
        <v>574</v>
      </c>
      <c r="B8" s="363">
        <v>102</v>
      </c>
      <c r="C8" s="360">
        <f>C9+C33</f>
        <v>1460625207</v>
      </c>
      <c r="D8" s="360">
        <f t="shared" ref="D8:L8" si="8">D9+D33</f>
        <v>691898303</v>
      </c>
      <c r="E8" s="360">
        <f t="shared" si="8"/>
        <v>1410981000</v>
      </c>
      <c r="F8" s="360">
        <f t="shared" si="8"/>
        <v>615606238</v>
      </c>
      <c r="G8" s="360">
        <f t="shared" si="8"/>
        <v>91105810</v>
      </c>
      <c r="H8" s="360">
        <f t="shared" si="8"/>
        <v>320946890</v>
      </c>
      <c r="I8" s="360">
        <f t="shared" si="8"/>
        <v>54723117</v>
      </c>
      <c r="J8" s="360">
        <f t="shared" si="8"/>
        <v>51227678</v>
      </c>
      <c r="K8" s="360">
        <f t="shared" si="8"/>
        <v>67642919</v>
      </c>
      <c r="L8" s="360">
        <f t="shared" si="8"/>
        <v>16212437</v>
      </c>
      <c r="M8" s="360">
        <f t="shared" si="1"/>
        <v>4780969599</v>
      </c>
      <c r="N8" s="360">
        <f>N9+N33</f>
        <v>118075433</v>
      </c>
      <c r="O8" s="360">
        <f>O9+O33</f>
        <v>13126339</v>
      </c>
      <c r="P8" s="360">
        <f>P9+P33</f>
        <v>88778825</v>
      </c>
      <c r="Q8" s="360">
        <f>Q9+Q33</f>
        <v>12312944</v>
      </c>
      <c r="R8" s="360">
        <f t="shared" si="2"/>
        <v>232293541</v>
      </c>
      <c r="S8" s="360">
        <f>S9+S33</f>
        <v>7589589</v>
      </c>
      <c r="T8" s="360">
        <f>T9+T33</f>
        <v>3787117</v>
      </c>
      <c r="U8" s="360">
        <f>U9+U33</f>
        <v>3504448</v>
      </c>
      <c r="V8" s="360">
        <f t="shared" si="3"/>
        <v>14881154</v>
      </c>
      <c r="W8" s="360">
        <f>W9+W33</f>
        <v>4867382</v>
      </c>
      <c r="X8" s="360">
        <f>X9+X33</f>
        <v>6123833</v>
      </c>
      <c r="Y8" s="360">
        <f t="shared" si="4"/>
        <v>10991215</v>
      </c>
      <c r="Z8" s="360">
        <f>Z9+Z33</f>
        <v>270245948</v>
      </c>
      <c r="AA8" s="360">
        <f>AA9+AA33</f>
        <v>259763</v>
      </c>
      <c r="AB8" s="360">
        <f t="shared" si="5"/>
        <v>270505711</v>
      </c>
      <c r="AC8" s="360">
        <f>AC9+AC33</f>
        <v>1349752</v>
      </c>
      <c r="AD8" s="360">
        <f>AD9+AD33</f>
        <v>20627526</v>
      </c>
      <c r="AE8" s="361">
        <f>AE9+AE33</f>
        <v>1535173</v>
      </c>
      <c r="AF8" s="360">
        <f t="shared" si="6"/>
        <v>23512451</v>
      </c>
      <c r="AG8" s="360">
        <f t="shared" si="7"/>
        <v>5333153671</v>
      </c>
      <c r="AH8" s="364"/>
      <c r="AI8" s="355"/>
    </row>
    <row r="9" spans="1:35" s="365" customFormat="1" ht="74.45" customHeight="1">
      <c r="A9" s="362" t="s">
        <v>575</v>
      </c>
      <c r="B9" s="363">
        <v>103</v>
      </c>
      <c r="C9" s="360">
        <f t="shared" ref="C9:L9" si="9">C10+C19+C20+C21+C22+C23</f>
        <v>730829181</v>
      </c>
      <c r="D9" s="360">
        <f t="shared" si="9"/>
        <v>326209436</v>
      </c>
      <c r="E9" s="360">
        <f t="shared" si="9"/>
        <v>1219233622</v>
      </c>
      <c r="F9" s="360">
        <f t="shared" si="9"/>
        <v>360159998</v>
      </c>
      <c r="G9" s="360">
        <f t="shared" si="9"/>
        <v>43411417</v>
      </c>
      <c r="H9" s="360">
        <f t="shared" si="9"/>
        <v>174040788</v>
      </c>
      <c r="I9" s="360">
        <f t="shared" si="9"/>
        <v>34858340</v>
      </c>
      <c r="J9" s="360">
        <f t="shared" si="9"/>
        <v>30497045</v>
      </c>
      <c r="K9" s="360">
        <f t="shared" si="9"/>
        <v>48978438</v>
      </c>
      <c r="L9" s="360">
        <f t="shared" si="9"/>
        <v>10492836</v>
      </c>
      <c r="M9" s="360">
        <f t="shared" si="1"/>
        <v>2978711101</v>
      </c>
      <c r="N9" s="360">
        <f>N10+N19+N20+N21+N22+N23</f>
        <v>89605218</v>
      </c>
      <c r="O9" s="360">
        <f>O10+O19+O20+O21+O22+O23</f>
        <v>9551494</v>
      </c>
      <c r="P9" s="360">
        <f>P10+P19+P20+P21+P22+P23</f>
        <v>67638405</v>
      </c>
      <c r="Q9" s="360">
        <f>Q10+Q19+Q20+Q21+Q22+Q23</f>
        <v>9370275</v>
      </c>
      <c r="R9" s="360">
        <f t="shared" si="2"/>
        <v>176165392</v>
      </c>
      <c r="S9" s="360">
        <f>S10+S19+S20+S21+S22+S23</f>
        <v>5414278</v>
      </c>
      <c r="T9" s="360">
        <f>T10+T19+T20+T21+T22+T23</f>
        <v>2473896</v>
      </c>
      <c r="U9" s="360">
        <f>U10+U19+U20+U21+U22+U23</f>
        <v>2508298</v>
      </c>
      <c r="V9" s="360">
        <f t="shared" si="3"/>
        <v>10396472</v>
      </c>
      <c r="W9" s="360">
        <f>W10+W19+W20+W21+W22+W23</f>
        <v>2311867</v>
      </c>
      <c r="X9" s="360">
        <f>X10+X19+X20+X21+X22+X23</f>
        <v>2627943</v>
      </c>
      <c r="Y9" s="360">
        <f t="shared" si="4"/>
        <v>4939810</v>
      </c>
      <c r="Z9" s="360">
        <f>Z10+Z19+Z20+Z21+Z22+Z23</f>
        <v>250263943</v>
      </c>
      <c r="AA9" s="360">
        <f>AA10+AA19+AA20+AA21+AA22+AA23</f>
        <v>0</v>
      </c>
      <c r="AB9" s="360">
        <f t="shared" si="5"/>
        <v>250263943</v>
      </c>
      <c r="AC9" s="360">
        <f>AC10+AC19+AC20+AC21+AC22+AC23</f>
        <v>0</v>
      </c>
      <c r="AD9" s="360">
        <f>AD10+AD19+AD20+AD21+AD22+AD23</f>
        <v>0</v>
      </c>
      <c r="AE9" s="360">
        <f>AE10+AE19+AE20+AE21+AE22+AE23</f>
        <v>949744</v>
      </c>
      <c r="AF9" s="360">
        <f t="shared" si="6"/>
        <v>949744</v>
      </c>
      <c r="AG9" s="360">
        <f t="shared" si="7"/>
        <v>3421426462</v>
      </c>
      <c r="AH9" s="355"/>
      <c r="AI9" s="355"/>
    </row>
    <row r="10" spans="1:35" s="365" customFormat="1" ht="61.15" customHeight="1">
      <c r="A10" s="362" t="s">
        <v>576</v>
      </c>
      <c r="B10" s="363">
        <v>104</v>
      </c>
      <c r="C10" s="360">
        <f t="shared" ref="C10:L10" si="10">C11+C13+C14+C16+C17+C18</f>
        <v>135319021</v>
      </c>
      <c r="D10" s="360">
        <f t="shared" si="10"/>
        <v>110480749</v>
      </c>
      <c r="E10" s="360">
        <f t="shared" si="10"/>
        <v>1046249440</v>
      </c>
      <c r="F10" s="360">
        <f t="shared" si="10"/>
        <v>263364396</v>
      </c>
      <c r="G10" s="360">
        <f t="shared" si="10"/>
        <v>15124738</v>
      </c>
      <c r="H10" s="360">
        <f t="shared" si="10"/>
        <v>47749838</v>
      </c>
      <c r="I10" s="360">
        <f t="shared" si="10"/>
        <v>19178729</v>
      </c>
      <c r="J10" s="360">
        <f t="shared" si="10"/>
        <v>6558603</v>
      </c>
      <c r="K10" s="360">
        <f t="shared" si="10"/>
        <v>21821246</v>
      </c>
      <c r="L10" s="360">
        <f t="shared" si="10"/>
        <v>625147</v>
      </c>
      <c r="M10" s="360">
        <f t="shared" si="1"/>
        <v>1666471907</v>
      </c>
      <c r="N10" s="360">
        <f>N11+N13+N14+N16+N17+N18</f>
        <v>35862100</v>
      </c>
      <c r="O10" s="360">
        <f>O11+O13+O14+O16+O17+O18</f>
        <v>5154788</v>
      </c>
      <c r="P10" s="360">
        <f>P11+P13+P14+P16+P17+P18</f>
        <v>44059000</v>
      </c>
      <c r="Q10" s="360">
        <f>Q11+Q13+Q14+Q16+Q17+Q18</f>
        <v>3575255</v>
      </c>
      <c r="R10" s="360">
        <f t="shared" si="2"/>
        <v>88651143</v>
      </c>
      <c r="S10" s="360">
        <f>S11+S13+S14+S16+S17+S18</f>
        <v>3142397</v>
      </c>
      <c r="T10" s="360">
        <f>T11+T13+T14+T16+T17+T18</f>
        <v>1536418</v>
      </c>
      <c r="U10" s="360">
        <f>U11+U13+U14+U16+U17+U18</f>
        <v>740211</v>
      </c>
      <c r="V10" s="360">
        <f t="shared" si="3"/>
        <v>5419026</v>
      </c>
      <c r="W10" s="360">
        <f>W11+W13+W14+W16+W17+W18</f>
        <v>562393</v>
      </c>
      <c r="X10" s="360">
        <f>X11+X13+X14+X16+X17+X18</f>
        <v>450224</v>
      </c>
      <c r="Y10" s="360">
        <f t="shared" si="4"/>
        <v>1012617</v>
      </c>
      <c r="Z10" s="360">
        <f>Z11+Z13+Z14+Z16+Z17+Z18</f>
        <v>250263943</v>
      </c>
      <c r="AA10" s="360">
        <f>AA11+AA13+AA14+AA16+AA17+AA18</f>
        <v>0</v>
      </c>
      <c r="AB10" s="360">
        <f t="shared" si="5"/>
        <v>250263943</v>
      </c>
      <c r="AC10" s="360">
        <f>AC11+AC13+AC14+AC16+AC17+AC18</f>
        <v>0</v>
      </c>
      <c r="AD10" s="360">
        <f>AD11+AD13+AD14+AD16+AD17+AD18</f>
        <v>0</v>
      </c>
      <c r="AE10" s="360">
        <f>AE11+AE13+AE14+AE16+AE17+AE18</f>
        <v>949744</v>
      </c>
      <c r="AF10" s="360">
        <f t="shared" si="6"/>
        <v>949744</v>
      </c>
      <c r="AG10" s="360">
        <f t="shared" si="7"/>
        <v>2012768380</v>
      </c>
      <c r="AH10" s="355"/>
      <c r="AI10" s="355"/>
    </row>
    <row r="11" spans="1:35" ht="38.25">
      <c r="A11" s="366" t="s">
        <v>577</v>
      </c>
      <c r="B11" s="357">
        <v>105</v>
      </c>
      <c r="C11" s="367">
        <v>38458875</v>
      </c>
      <c r="D11" s="367">
        <v>20750323</v>
      </c>
      <c r="E11" s="367">
        <v>903205780</v>
      </c>
      <c r="F11" s="367">
        <v>175298956</v>
      </c>
      <c r="G11" s="367">
        <v>1100428</v>
      </c>
      <c r="H11" s="367">
        <v>8667155</v>
      </c>
      <c r="I11" s="367">
        <v>4840672</v>
      </c>
      <c r="J11" s="367">
        <v>1755866</v>
      </c>
      <c r="K11" s="367">
        <v>11037123</v>
      </c>
      <c r="L11" s="367">
        <v>93900</v>
      </c>
      <c r="M11" s="360">
        <f t="shared" si="1"/>
        <v>1165209078</v>
      </c>
      <c r="N11" s="367">
        <v>15090674</v>
      </c>
      <c r="O11" s="367">
        <v>894168</v>
      </c>
      <c r="P11" s="367">
        <v>31628969</v>
      </c>
      <c r="Q11" s="367">
        <v>3291956</v>
      </c>
      <c r="R11" s="360">
        <f t="shared" si="2"/>
        <v>50905767</v>
      </c>
      <c r="S11" s="367">
        <v>326874</v>
      </c>
      <c r="T11" s="367">
        <v>131558</v>
      </c>
      <c r="U11" s="367">
        <v>19976</v>
      </c>
      <c r="V11" s="360">
        <f t="shared" si="3"/>
        <v>478408</v>
      </c>
      <c r="W11" s="367">
        <v>53035</v>
      </c>
      <c r="X11" s="367">
        <v>55471</v>
      </c>
      <c r="Y11" s="360">
        <f t="shared" si="4"/>
        <v>108506</v>
      </c>
      <c r="Z11" s="367">
        <v>250263943</v>
      </c>
      <c r="AA11" s="367"/>
      <c r="AB11" s="360">
        <f t="shared" si="5"/>
        <v>250263943</v>
      </c>
      <c r="AC11" s="367"/>
      <c r="AD11" s="367"/>
      <c r="AE11" s="368"/>
      <c r="AF11" s="360">
        <f t="shared" si="6"/>
        <v>0</v>
      </c>
      <c r="AG11" s="360">
        <f t="shared" si="7"/>
        <v>1466965702</v>
      </c>
    </row>
    <row r="12" spans="1:35" ht="25.5">
      <c r="A12" s="366" t="s">
        <v>578</v>
      </c>
      <c r="B12" s="357">
        <v>106</v>
      </c>
      <c r="C12" s="367">
        <v>15747531</v>
      </c>
      <c r="D12" s="367">
        <f>D11</f>
        <v>20750323</v>
      </c>
      <c r="E12" s="367">
        <v>38099795</v>
      </c>
      <c r="F12" s="367">
        <v>66487713</v>
      </c>
      <c r="G12" s="367">
        <f>G11</f>
        <v>1100428</v>
      </c>
      <c r="H12" s="367">
        <v>6702292</v>
      </c>
      <c r="I12" s="367">
        <f>I11</f>
        <v>4840672</v>
      </c>
      <c r="J12" s="367">
        <f>J11</f>
        <v>1755866</v>
      </c>
      <c r="K12" s="367">
        <v>9826980</v>
      </c>
      <c r="L12" s="367">
        <f>L11</f>
        <v>93900</v>
      </c>
      <c r="M12" s="360">
        <f t="shared" si="1"/>
        <v>165405500</v>
      </c>
      <c r="N12" s="367">
        <v>6580076</v>
      </c>
      <c r="O12" s="367">
        <f>O11</f>
        <v>894168</v>
      </c>
      <c r="P12" s="367">
        <f>P11</f>
        <v>31628969</v>
      </c>
      <c r="Q12" s="367">
        <f>Q11</f>
        <v>3291956</v>
      </c>
      <c r="R12" s="360">
        <f t="shared" si="2"/>
        <v>42395169</v>
      </c>
      <c r="S12" s="367">
        <v>39341</v>
      </c>
      <c r="T12" s="367">
        <v>13636</v>
      </c>
      <c r="U12" s="367">
        <v>5198</v>
      </c>
      <c r="V12" s="360">
        <f t="shared" si="3"/>
        <v>58175</v>
      </c>
      <c r="W12" s="367">
        <f>W11</f>
        <v>53035</v>
      </c>
      <c r="X12" s="367">
        <f>X11</f>
        <v>55471</v>
      </c>
      <c r="Y12" s="360">
        <f t="shared" si="4"/>
        <v>108506</v>
      </c>
      <c r="Z12" s="367"/>
      <c r="AA12" s="367"/>
      <c r="AB12" s="360">
        <f t="shared" si="5"/>
        <v>0</v>
      </c>
      <c r="AC12" s="367"/>
      <c r="AD12" s="367"/>
      <c r="AE12" s="368"/>
      <c r="AF12" s="360">
        <f t="shared" si="6"/>
        <v>0</v>
      </c>
      <c r="AG12" s="360">
        <f t="shared" si="7"/>
        <v>207967350</v>
      </c>
    </row>
    <row r="13" spans="1:35" ht="51">
      <c r="A13" s="366" t="s">
        <v>579</v>
      </c>
      <c r="B13" s="357">
        <v>107</v>
      </c>
      <c r="C13" s="367">
        <v>24979482</v>
      </c>
      <c r="D13" s="367">
        <v>61484758</v>
      </c>
      <c r="E13" s="367">
        <v>3690445</v>
      </c>
      <c r="F13" s="367">
        <v>65802100</v>
      </c>
      <c r="G13" s="367">
        <v>12784494</v>
      </c>
      <c r="H13" s="367">
        <v>33417760</v>
      </c>
      <c r="I13" s="367">
        <v>10790597</v>
      </c>
      <c r="J13" s="367"/>
      <c r="K13" s="367">
        <v>209243</v>
      </c>
      <c r="L13" s="367">
        <v>531247</v>
      </c>
      <c r="M13" s="360">
        <f t="shared" si="1"/>
        <v>213690126</v>
      </c>
      <c r="N13" s="367">
        <v>12790430</v>
      </c>
      <c r="O13" s="367">
        <v>3358888</v>
      </c>
      <c r="P13" s="367">
        <v>7398852</v>
      </c>
      <c r="Q13" s="367">
        <v>251522</v>
      </c>
      <c r="R13" s="360">
        <f t="shared" si="2"/>
        <v>23799692</v>
      </c>
      <c r="S13" s="367">
        <v>116181</v>
      </c>
      <c r="T13" s="367"/>
      <c r="U13" s="367">
        <v>417478</v>
      </c>
      <c r="V13" s="360">
        <f t="shared" si="3"/>
        <v>533659</v>
      </c>
      <c r="W13" s="367"/>
      <c r="X13" s="367">
        <v>394753</v>
      </c>
      <c r="Y13" s="360">
        <f t="shared" si="4"/>
        <v>394753</v>
      </c>
      <c r="Z13" s="367"/>
      <c r="AA13" s="367"/>
      <c r="AB13" s="360">
        <f t="shared" si="5"/>
        <v>0</v>
      </c>
      <c r="AC13" s="367"/>
      <c r="AD13" s="367"/>
      <c r="AE13" s="368"/>
      <c r="AF13" s="360">
        <f t="shared" si="6"/>
        <v>0</v>
      </c>
      <c r="AG13" s="360">
        <f t="shared" si="7"/>
        <v>238418230</v>
      </c>
    </row>
    <row r="14" spans="1:35" ht="25.5">
      <c r="A14" s="366" t="s">
        <v>580</v>
      </c>
      <c r="B14" s="357">
        <v>108</v>
      </c>
      <c r="C14" s="367">
        <v>5997074</v>
      </c>
      <c r="D14" s="367">
        <v>14047472</v>
      </c>
      <c r="E14" s="367"/>
      <c r="F14" s="367">
        <v>240685</v>
      </c>
      <c r="G14" s="367">
        <v>102009</v>
      </c>
      <c r="H14" s="367">
        <v>483852</v>
      </c>
      <c r="I14" s="367">
        <v>537</v>
      </c>
      <c r="J14" s="367">
        <v>30235</v>
      </c>
      <c r="K14" s="367">
        <v>9189432</v>
      </c>
      <c r="L14" s="367"/>
      <c r="M14" s="360">
        <f t="shared" si="1"/>
        <v>30091296</v>
      </c>
      <c r="N14" s="367"/>
      <c r="O14" s="367"/>
      <c r="P14" s="367">
        <v>26612</v>
      </c>
      <c r="Q14" s="367">
        <v>24260</v>
      </c>
      <c r="R14" s="360">
        <f t="shared" si="2"/>
        <v>50872</v>
      </c>
      <c r="S14" s="367">
        <v>916</v>
      </c>
      <c r="T14" s="367"/>
      <c r="U14" s="367">
        <v>1296</v>
      </c>
      <c r="V14" s="360">
        <f t="shared" si="3"/>
        <v>2212</v>
      </c>
      <c r="W14" s="367"/>
      <c r="X14" s="367"/>
      <c r="Y14" s="360">
        <f t="shared" si="4"/>
        <v>0</v>
      </c>
      <c r="Z14" s="367"/>
      <c r="AA14" s="367"/>
      <c r="AB14" s="360">
        <f t="shared" si="5"/>
        <v>0</v>
      </c>
      <c r="AC14" s="367"/>
      <c r="AD14" s="367"/>
      <c r="AE14" s="368"/>
      <c r="AF14" s="360">
        <f t="shared" si="6"/>
        <v>0</v>
      </c>
      <c r="AG14" s="360">
        <f t="shared" si="7"/>
        <v>30144380</v>
      </c>
    </row>
    <row r="15" spans="1:35" ht="25.5">
      <c r="A15" s="366" t="s">
        <v>581</v>
      </c>
      <c r="B15" s="357">
        <v>109</v>
      </c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0">
        <f t="shared" si="1"/>
        <v>0</v>
      </c>
      <c r="N15" s="367"/>
      <c r="O15" s="367"/>
      <c r="P15" s="367"/>
      <c r="Q15" s="367"/>
      <c r="R15" s="360">
        <f t="shared" si="2"/>
        <v>0</v>
      </c>
      <c r="S15" s="367"/>
      <c r="T15" s="367"/>
      <c r="U15" s="367"/>
      <c r="V15" s="360">
        <f t="shared" si="3"/>
        <v>0</v>
      </c>
      <c r="W15" s="367"/>
      <c r="X15" s="367"/>
      <c r="Y15" s="360">
        <f t="shared" si="4"/>
        <v>0</v>
      </c>
      <c r="Z15" s="367"/>
      <c r="AA15" s="367"/>
      <c r="AB15" s="360">
        <f t="shared" si="5"/>
        <v>0</v>
      </c>
      <c r="AC15" s="367"/>
      <c r="AD15" s="367"/>
      <c r="AE15" s="368"/>
      <c r="AF15" s="360">
        <f t="shared" si="6"/>
        <v>0</v>
      </c>
      <c r="AG15" s="360">
        <f t="shared" si="7"/>
        <v>0</v>
      </c>
    </row>
    <row r="16" spans="1:35" ht="25.5">
      <c r="A16" s="366" t="s">
        <v>582</v>
      </c>
      <c r="B16" s="357">
        <v>110</v>
      </c>
      <c r="C16" s="367">
        <v>5446905</v>
      </c>
      <c r="D16" s="367">
        <v>3108087</v>
      </c>
      <c r="E16" s="367">
        <v>20558304</v>
      </c>
      <c r="F16" s="367">
        <v>8567616</v>
      </c>
      <c r="G16" s="367">
        <v>931017</v>
      </c>
      <c r="H16" s="367">
        <v>758576</v>
      </c>
      <c r="I16" s="367">
        <v>1171320</v>
      </c>
      <c r="J16" s="367">
        <v>1861821</v>
      </c>
      <c r="K16" s="367">
        <v>502375</v>
      </c>
      <c r="L16" s="367"/>
      <c r="M16" s="360">
        <f t="shared" si="1"/>
        <v>42906021</v>
      </c>
      <c r="N16" s="367">
        <v>7844880</v>
      </c>
      <c r="O16" s="367">
        <v>884275</v>
      </c>
      <c r="P16" s="367">
        <v>4746854</v>
      </c>
      <c r="Q16" s="367"/>
      <c r="R16" s="360">
        <f t="shared" si="2"/>
        <v>13476009</v>
      </c>
      <c r="S16" s="367">
        <v>2687844</v>
      </c>
      <c r="T16" s="367">
        <v>1302750</v>
      </c>
      <c r="U16" s="367">
        <v>194558</v>
      </c>
      <c r="V16" s="360">
        <f t="shared" si="3"/>
        <v>4185152</v>
      </c>
      <c r="W16" s="367">
        <v>32642</v>
      </c>
      <c r="X16" s="367"/>
      <c r="Y16" s="360">
        <f t="shared" si="4"/>
        <v>32642</v>
      </c>
      <c r="Z16" s="367"/>
      <c r="AA16" s="367"/>
      <c r="AB16" s="360">
        <f t="shared" si="5"/>
        <v>0</v>
      </c>
      <c r="AC16" s="367"/>
      <c r="AD16" s="367"/>
      <c r="AE16" s="368"/>
      <c r="AF16" s="360">
        <f t="shared" si="6"/>
        <v>0</v>
      </c>
      <c r="AG16" s="360">
        <f t="shared" si="7"/>
        <v>60599824</v>
      </c>
    </row>
    <row r="17" spans="1:33" ht="30" customHeight="1">
      <c r="A17" s="366" t="s">
        <v>583</v>
      </c>
      <c r="B17" s="357">
        <v>111</v>
      </c>
      <c r="C17" s="367">
        <v>16824840</v>
      </c>
      <c r="D17" s="367">
        <v>11090109</v>
      </c>
      <c r="E17" s="367">
        <v>118794911</v>
      </c>
      <c r="F17" s="367">
        <v>13455039</v>
      </c>
      <c r="G17" s="367">
        <v>106498</v>
      </c>
      <c r="H17" s="367">
        <v>4422495</v>
      </c>
      <c r="I17" s="367">
        <v>2375603</v>
      </c>
      <c r="J17" s="367">
        <v>2910681</v>
      </c>
      <c r="K17" s="367">
        <v>883073</v>
      </c>
      <c r="L17" s="367"/>
      <c r="M17" s="360">
        <f t="shared" si="1"/>
        <v>170863249</v>
      </c>
      <c r="N17" s="367">
        <v>136116</v>
      </c>
      <c r="O17" s="367">
        <v>17457</v>
      </c>
      <c r="P17" s="367">
        <v>133628</v>
      </c>
      <c r="Q17" s="367">
        <v>7517</v>
      </c>
      <c r="R17" s="360">
        <f t="shared" si="2"/>
        <v>294718</v>
      </c>
      <c r="S17" s="367">
        <v>10582</v>
      </c>
      <c r="T17" s="367">
        <v>6420</v>
      </c>
      <c r="U17" s="367">
        <v>68917</v>
      </c>
      <c r="V17" s="360">
        <f t="shared" si="3"/>
        <v>85919</v>
      </c>
      <c r="W17" s="368">
        <v>22776</v>
      </c>
      <c r="X17" s="367"/>
      <c r="Y17" s="360">
        <f t="shared" si="4"/>
        <v>22776</v>
      </c>
      <c r="Z17" s="367"/>
      <c r="AA17" s="367"/>
      <c r="AB17" s="360">
        <f t="shared" si="5"/>
        <v>0</v>
      </c>
      <c r="AC17" s="367"/>
      <c r="AD17" s="367"/>
      <c r="AE17" s="368"/>
      <c r="AF17" s="360">
        <f t="shared" si="6"/>
        <v>0</v>
      </c>
      <c r="AG17" s="360">
        <f t="shared" si="7"/>
        <v>171266662</v>
      </c>
    </row>
    <row r="18" spans="1:33" ht="67.150000000000006" customHeight="1">
      <c r="A18" s="366" t="s">
        <v>584</v>
      </c>
      <c r="B18" s="357">
        <v>112</v>
      </c>
      <c r="C18" s="367">
        <v>43611845</v>
      </c>
      <c r="D18" s="367"/>
      <c r="E18" s="367"/>
      <c r="F18" s="367"/>
      <c r="G18" s="367">
        <v>100292</v>
      </c>
      <c r="H18" s="367"/>
      <c r="I18" s="367"/>
      <c r="J18" s="367"/>
      <c r="K18" s="367"/>
      <c r="L18" s="367"/>
      <c r="M18" s="360">
        <f t="shared" si="1"/>
        <v>43712137</v>
      </c>
      <c r="N18" s="367"/>
      <c r="O18" s="367"/>
      <c r="P18" s="367">
        <v>124085</v>
      </c>
      <c r="Q18" s="367"/>
      <c r="R18" s="360">
        <f t="shared" si="2"/>
        <v>124085</v>
      </c>
      <c r="S18" s="367"/>
      <c r="T18" s="367">
        <v>95690</v>
      </c>
      <c r="U18" s="367">
        <v>37986</v>
      </c>
      <c r="V18" s="360">
        <f t="shared" si="3"/>
        <v>133676</v>
      </c>
      <c r="W18" s="368">
        <v>453940</v>
      </c>
      <c r="X18" s="367"/>
      <c r="Y18" s="360">
        <f t="shared" si="4"/>
        <v>453940</v>
      </c>
      <c r="Z18" s="367"/>
      <c r="AA18" s="367"/>
      <c r="AB18" s="360">
        <f t="shared" si="5"/>
        <v>0</v>
      </c>
      <c r="AC18" s="367"/>
      <c r="AD18" s="367"/>
      <c r="AE18" s="368">
        <v>949744</v>
      </c>
      <c r="AF18" s="360">
        <f t="shared" si="6"/>
        <v>949744</v>
      </c>
      <c r="AG18" s="360">
        <f t="shared" si="7"/>
        <v>45373582</v>
      </c>
    </row>
    <row r="19" spans="1:33" ht="38.25">
      <c r="A19" s="366" t="s">
        <v>585</v>
      </c>
      <c r="B19" s="357">
        <v>113</v>
      </c>
      <c r="C19" s="367">
        <v>60081361</v>
      </c>
      <c r="D19" s="367">
        <v>47485245</v>
      </c>
      <c r="E19" s="367">
        <v>31652085</v>
      </c>
      <c r="F19" s="367">
        <v>43219262</v>
      </c>
      <c r="G19" s="367">
        <v>6691565</v>
      </c>
      <c r="H19" s="367">
        <v>25917872</v>
      </c>
      <c r="I19" s="367">
        <v>9447164</v>
      </c>
      <c r="J19" s="367">
        <v>10737320</v>
      </c>
      <c r="K19" s="367">
        <v>14863245</v>
      </c>
      <c r="L19" s="367">
        <v>7163389</v>
      </c>
      <c r="M19" s="360">
        <f t="shared" si="1"/>
        <v>257258508</v>
      </c>
      <c r="N19" s="367">
        <v>28429886</v>
      </c>
      <c r="O19" s="367">
        <v>2194437</v>
      </c>
      <c r="P19" s="367">
        <v>14280550</v>
      </c>
      <c r="Q19" s="367">
        <v>4429544</v>
      </c>
      <c r="R19" s="360">
        <f t="shared" si="2"/>
        <v>49334417</v>
      </c>
      <c r="S19" s="367">
        <v>1358522</v>
      </c>
      <c r="T19" s="367">
        <v>751121</v>
      </c>
      <c r="U19" s="367">
        <v>962158</v>
      </c>
      <c r="V19" s="360">
        <f t="shared" si="3"/>
        <v>3071801</v>
      </c>
      <c r="W19" s="368">
        <v>1177940</v>
      </c>
      <c r="X19" s="367">
        <v>1566893</v>
      </c>
      <c r="Y19" s="360">
        <f t="shared" si="4"/>
        <v>2744833</v>
      </c>
      <c r="Z19" s="367"/>
      <c r="AA19" s="367"/>
      <c r="AB19" s="360">
        <f t="shared" si="5"/>
        <v>0</v>
      </c>
      <c r="AC19" s="367"/>
      <c r="AD19" s="367"/>
      <c r="AE19" s="368"/>
      <c r="AF19" s="360">
        <f t="shared" si="6"/>
        <v>0</v>
      </c>
      <c r="AG19" s="360">
        <f t="shared" si="7"/>
        <v>312409559</v>
      </c>
    </row>
    <row r="20" spans="1:33" ht="51">
      <c r="A20" s="366" t="s">
        <v>586</v>
      </c>
      <c r="B20" s="357">
        <v>114</v>
      </c>
      <c r="C20" s="367">
        <v>13995505</v>
      </c>
      <c r="D20" s="367">
        <v>12036321</v>
      </c>
      <c r="E20" s="367">
        <v>7986782</v>
      </c>
      <c r="F20" s="367">
        <v>10717009</v>
      </c>
      <c r="G20" s="367">
        <v>1672891</v>
      </c>
      <c r="H20" s="367">
        <v>7329952</v>
      </c>
      <c r="I20" s="367">
        <v>2990174</v>
      </c>
      <c r="J20" s="367">
        <v>2687912</v>
      </c>
      <c r="K20" s="367">
        <v>3663946</v>
      </c>
      <c r="L20" s="367">
        <v>1767366</v>
      </c>
      <c r="M20" s="360">
        <f t="shared" si="1"/>
        <v>64847858</v>
      </c>
      <c r="N20" s="367">
        <v>6396987</v>
      </c>
      <c r="O20" s="367">
        <v>548609</v>
      </c>
      <c r="P20" s="367">
        <v>3655292</v>
      </c>
      <c r="Q20" s="367">
        <v>1107386</v>
      </c>
      <c r="R20" s="360">
        <f t="shared" si="2"/>
        <v>11708274</v>
      </c>
      <c r="S20" s="367">
        <v>340304</v>
      </c>
      <c r="T20" s="367">
        <v>185320</v>
      </c>
      <c r="U20" s="367">
        <v>239740</v>
      </c>
      <c r="V20" s="360">
        <f t="shared" si="3"/>
        <v>765364</v>
      </c>
      <c r="W20" s="368">
        <v>392703</v>
      </c>
      <c r="X20" s="367">
        <v>391723</v>
      </c>
      <c r="Y20" s="360">
        <f t="shared" si="4"/>
        <v>784426</v>
      </c>
      <c r="Z20" s="367"/>
      <c r="AA20" s="367"/>
      <c r="AB20" s="360">
        <f t="shared" si="5"/>
        <v>0</v>
      </c>
      <c r="AC20" s="367"/>
      <c r="AD20" s="367"/>
      <c r="AE20" s="368"/>
      <c r="AF20" s="360">
        <f t="shared" si="6"/>
        <v>0</v>
      </c>
      <c r="AG20" s="360">
        <f t="shared" si="7"/>
        <v>78105922</v>
      </c>
    </row>
    <row r="21" spans="1:33" ht="66" customHeight="1">
      <c r="A21" s="366" t="s">
        <v>587</v>
      </c>
      <c r="B21" s="357">
        <v>115</v>
      </c>
      <c r="C21" s="367">
        <v>394690286</v>
      </c>
      <c r="D21" s="367">
        <v>134943466</v>
      </c>
      <c r="E21" s="367">
        <v>71956545</v>
      </c>
      <c r="F21" s="367">
        <v>33225033</v>
      </c>
      <c r="G21" s="367">
        <v>19223443</v>
      </c>
      <c r="H21" s="367">
        <v>86717530</v>
      </c>
      <c r="I21" s="367">
        <v>2607547</v>
      </c>
      <c r="J21" s="367">
        <v>6799176</v>
      </c>
      <c r="K21" s="367">
        <v>261159</v>
      </c>
      <c r="L21" s="367">
        <v>44693</v>
      </c>
      <c r="M21" s="360">
        <f t="shared" si="1"/>
        <v>750468878</v>
      </c>
      <c r="N21" s="367">
        <v>18438410</v>
      </c>
      <c r="O21" s="367">
        <v>1127184</v>
      </c>
      <c r="P21" s="367">
        <v>1008650</v>
      </c>
      <c r="Q21" s="367">
        <v>96690</v>
      </c>
      <c r="R21" s="360">
        <f t="shared" si="2"/>
        <v>20670934</v>
      </c>
      <c r="S21" s="367">
        <v>516170</v>
      </c>
      <c r="T21" s="367">
        <v>1037</v>
      </c>
      <c r="U21" s="367">
        <v>63385</v>
      </c>
      <c r="V21" s="360">
        <f t="shared" si="3"/>
        <v>580592</v>
      </c>
      <c r="W21" s="367">
        <v>79415</v>
      </c>
      <c r="X21" s="367">
        <v>48845</v>
      </c>
      <c r="Y21" s="360">
        <f t="shared" si="4"/>
        <v>128260</v>
      </c>
      <c r="Z21" s="367"/>
      <c r="AA21" s="367"/>
      <c r="AB21" s="360">
        <f t="shared" si="5"/>
        <v>0</v>
      </c>
      <c r="AC21" s="367"/>
      <c r="AD21" s="367"/>
      <c r="AE21" s="368"/>
      <c r="AF21" s="360">
        <f t="shared" si="6"/>
        <v>0</v>
      </c>
      <c r="AG21" s="360">
        <f t="shared" si="7"/>
        <v>771848664</v>
      </c>
    </row>
    <row r="22" spans="1:33" ht="51">
      <c r="A22" s="366" t="s">
        <v>588</v>
      </c>
      <c r="B22" s="357">
        <v>116</v>
      </c>
      <c r="C22" s="367"/>
      <c r="D22" s="367"/>
      <c r="E22" s="367">
        <v>19083</v>
      </c>
      <c r="F22" s="367">
        <v>11777</v>
      </c>
      <c r="G22" s="367"/>
      <c r="H22" s="367"/>
      <c r="I22" s="367"/>
      <c r="J22" s="367"/>
      <c r="K22" s="367"/>
      <c r="L22" s="367"/>
      <c r="M22" s="360">
        <f t="shared" si="1"/>
        <v>30860</v>
      </c>
      <c r="N22" s="367"/>
      <c r="O22" s="367"/>
      <c r="P22" s="367"/>
      <c r="Q22" s="367"/>
      <c r="R22" s="360">
        <f t="shared" si="2"/>
        <v>0</v>
      </c>
      <c r="S22" s="367"/>
      <c r="T22" s="367"/>
      <c r="U22" s="367"/>
      <c r="V22" s="360">
        <f t="shared" si="3"/>
        <v>0</v>
      </c>
      <c r="W22" s="367"/>
      <c r="X22" s="367"/>
      <c r="Y22" s="360">
        <f t="shared" si="4"/>
        <v>0</v>
      </c>
      <c r="Z22" s="367"/>
      <c r="AA22" s="367"/>
      <c r="AB22" s="360">
        <f t="shared" si="5"/>
        <v>0</v>
      </c>
      <c r="AC22" s="367"/>
      <c r="AD22" s="367"/>
      <c r="AE22" s="368"/>
      <c r="AF22" s="360">
        <f t="shared" si="6"/>
        <v>0</v>
      </c>
      <c r="AG22" s="360">
        <f t="shared" si="7"/>
        <v>30860</v>
      </c>
    </row>
    <row r="23" spans="1:33" s="355" customFormat="1" ht="40.9" customHeight="1">
      <c r="A23" s="359" t="s">
        <v>589</v>
      </c>
      <c r="B23" s="358">
        <v>117</v>
      </c>
      <c r="C23" s="360">
        <f t="shared" ref="C23:L23" si="11">C24+C25+C27+C28+C29+C30+C31+C32</f>
        <v>126743008</v>
      </c>
      <c r="D23" s="360">
        <f t="shared" si="11"/>
        <v>21263655</v>
      </c>
      <c r="E23" s="360">
        <f t="shared" si="11"/>
        <v>61369687</v>
      </c>
      <c r="F23" s="360">
        <f t="shared" si="11"/>
        <v>9622521</v>
      </c>
      <c r="G23" s="360">
        <f t="shared" si="11"/>
        <v>698780</v>
      </c>
      <c r="H23" s="360">
        <f t="shared" si="11"/>
        <v>6325596</v>
      </c>
      <c r="I23" s="360">
        <f t="shared" si="11"/>
        <v>634726</v>
      </c>
      <c r="J23" s="360">
        <f t="shared" si="11"/>
        <v>3714034</v>
      </c>
      <c r="K23" s="360">
        <f t="shared" si="11"/>
        <v>8368842</v>
      </c>
      <c r="L23" s="360">
        <f t="shared" si="11"/>
        <v>892241</v>
      </c>
      <c r="M23" s="360">
        <f t="shared" si="1"/>
        <v>239633090</v>
      </c>
      <c r="N23" s="360">
        <f>N24+N25+N27+N28+N29+N30+N31+N32</f>
        <v>477835</v>
      </c>
      <c r="O23" s="360">
        <f>O24+O25+O27+O28+O29+O30+O31+O32</f>
        <v>526476</v>
      </c>
      <c r="P23" s="360">
        <f>P24+P25+P27+P28+P29+P30+P31+P32</f>
        <v>4634913</v>
      </c>
      <c r="Q23" s="360">
        <f>Q24+Q25+Q27+Q28+Q29+Q30+Q31+Q32</f>
        <v>161400</v>
      </c>
      <c r="R23" s="360">
        <f t="shared" si="2"/>
        <v>5800624</v>
      </c>
      <c r="S23" s="360">
        <f>S24+S25+S27+S28+S29+S30+S31+S32</f>
        <v>56885</v>
      </c>
      <c r="T23" s="360">
        <f>T24+T25+T27+T28+T29+T30+T31+T32</f>
        <v>0</v>
      </c>
      <c r="U23" s="360">
        <f>U24+U25+U27+U28+U29+U30+U31+U32</f>
        <v>502804</v>
      </c>
      <c r="V23" s="360">
        <f t="shared" si="3"/>
        <v>559689</v>
      </c>
      <c r="W23" s="361">
        <f>W24+W25+W27+W28+W29+W30+W31+W32</f>
        <v>99416</v>
      </c>
      <c r="X23" s="360">
        <f>X24+X25+X27+X28+X29+X30+X31+X32</f>
        <v>170258</v>
      </c>
      <c r="Y23" s="360">
        <f t="shared" si="4"/>
        <v>269674</v>
      </c>
      <c r="Z23" s="360">
        <f>Z24+Z25+Z27+Z28+Z29+Z30+Z31+Z32</f>
        <v>0</v>
      </c>
      <c r="AA23" s="360">
        <f>AA24+AA25+AA27+AA28+AA29+AA30+AA31+AA32</f>
        <v>0</v>
      </c>
      <c r="AB23" s="360">
        <f t="shared" si="5"/>
        <v>0</v>
      </c>
      <c r="AC23" s="360">
        <f>AC24+AC25+AC27+AC28+AC29+AC30+AC31+AC32</f>
        <v>0</v>
      </c>
      <c r="AD23" s="360">
        <f>AD24+AD25+AD27+AD28+AD29+AD30+AD31+AD32</f>
        <v>0</v>
      </c>
      <c r="AE23" s="360">
        <f>AE24+AE25+AE27+AE28+AE29+AE30+AE31+AE32</f>
        <v>0</v>
      </c>
      <c r="AF23" s="360">
        <f t="shared" si="6"/>
        <v>0</v>
      </c>
      <c r="AG23" s="360">
        <f t="shared" si="7"/>
        <v>246263077</v>
      </c>
    </row>
    <row r="24" spans="1:33" ht="51">
      <c r="A24" s="366" t="s">
        <v>590</v>
      </c>
      <c r="B24" s="357">
        <v>118</v>
      </c>
      <c r="C24" s="367">
        <v>31779</v>
      </c>
      <c r="D24" s="367"/>
      <c r="E24" s="367">
        <v>134980</v>
      </c>
      <c r="F24" s="367">
        <v>45365</v>
      </c>
      <c r="G24" s="367">
        <v>35984</v>
      </c>
      <c r="H24" s="367">
        <v>73440</v>
      </c>
      <c r="I24" s="367"/>
      <c r="J24" s="367"/>
      <c r="K24" s="367">
        <v>26368</v>
      </c>
      <c r="L24" s="367">
        <v>6515</v>
      </c>
      <c r="M24" s="360">
        <f t="shared" si="1"/>
        <v>354431</v>
      </c>
      <c r="N24" s="367"/>
      <c r="O24" s="367">
        <v>4889</v>
      </c>
      <c r="P24" s="367">
        <v>33476</v>
      </c>
      <c r="Q24" s="367">
        <v>16771</v>
      </c>
      <c r="R24" s="360">
        <f t="shared" si="2"/>
        <v>55136</v>
      </c>
      <c r="S24" s="367">
        <v>7020</v>
      </c>
      <c r="T24" s="367"/>
      <c r="U24" s="367">
        <v>1849</v>
      </c>
      <c r="V24" s="360">
        <f t="shared" si="3"/>
        <v>8869</v>
      </c>
      <c r="W24" s="367"/>
      <c r="X24" s="367">
        <v>2228</v>
      </c>
      <c r="Y24" s="360">
        <f t="shared" si="4"/>
        <v>2228</v>
      </c>
      <c r="Z24" s="367"/>
      <c r="AA24" s="367"/>
      <c r="AB24" s="360">
        <f t="shared" si="5"/>
        <v>0</v>
      </c>
      <c r="AC24" s="367"/>
      <c r="AD24" s="367"/>
      <c r="AE24" s="368"/>
      <c r="AF24" s="360">
        <f t="shared" si="6"/>
        <v>0</v>
      </c>
      <c r="AG24" s="360">
        <f t="shared" si="7"/>
        <v>420664</v>
      </c>
    </row>
    <row r="25" spans="1:33" ht="25.5">
      <c r="A25" s="366" t="s">
        <v>591</v>
      </c>
      <c r="B25" s="357">
        <v>119</v>
      </c>
      <c r="C25" s="367">
        <v>320492</v>
      </c>
      <c r="D25" s="367">
        <v>78354</v>
      </c>
      <c r="E25" s="367">
        <v>404324</v>
      </c>
      <c r="F25" s="367">
        <v>503559</v>
      </c>
      <c r="G25" s="367">
        <v>83060</v>
      </c>
      <c r="H25" s="367">
        <v>284762</v>
      </c>
      <c r="I25" s="367">
        <v>76667</v>
      </c>
      <c r="J25" s="367">
        <v>64631</v>
      </c>
      <c r="K25" s="367">
        <v>174612</v>
      </c>
      <c r="L25" s="367">
        <v>441534</v>
      </c>
      <c r="M25" s="360">
        <f t="shared" si="1"/>
        <v>2431995</v>
      </c>
      <c r="N25" s="367">
        <v>323415</v>
      </c>
      <c r="O25" s="367">
        <v>450713</v>
      </c>
      <c r="P25" s="367">
        <v>47524</v>
      </c>
      <c r="Q25" s="367">
        <v>15703</v>
      </c>
      <c r="R25" s="360">
        <f t="shared" si="2"/>
        <v>837355</v>
      </c>
      <c r="S25" s="367">
        <v>27191</v>
      </c>
      <c r="T25" s="367"/>
      <c r="U25" s="367">
        <v>10169</v>
      </c>
      <c r="V25" s="360">
        <f t="shared" si="3"/>
        <v>37360</v>
      </c>
      <c r="W25" s="368">
        <v>99416</v>
      </c>
      <c r="X25" s="367">
        <v>148187</v>
      </c>
      <c r="Y25" s="360">
        <f t="shared" si="4"/>
        <v>247603</v>
      </c>
      <c r="Z25" s="367"/>
      <c r="AA25" s="367"/>
      <c r="AB25" s="360">
        <f t="shared" si="5"/>
        <v>0</v>
      </c>
      <c r="AC25" s="367"/>
      <c r="AD25" s="367"/>
      <c r="AE25" s="368"/>
      <c r="AF25" s="360">
        <f t="shared" si="6"/>
        <v>0</v>
      </c>
      <c r="AG25" s="360">
        <f t="shared" si="7"/>
        <v>3554313</v>
      </c>
    </row>
    <row r="26" spans="1:33" ht="25.5">
      <c r="A26" s="366" t="s">
        <v>592</v>
      </c>
      <c r="B26" s="357">
        <v>120</v>
      </c>
      <c r="C26" s="367"/>
      <c r="D26" s="367">
        <v>26118</v>
      </c>
      <c r="E26" s="367">
        <v>375965</v>
      </c>
      <c r="F26" s="367">
        <v>282833</v>
      </c>
      <c r="G26" s="367">
        <v>13790</v>
      </c>
      <c r="H26" s="367">
        <v>247956</v>
      </c>
      <c r="I26" s="367">
        <v>17561</v>
      </c>
      <c r="J26" s="367">
        <v>27770</v>
      </c>
      <c r="K26" s="367">
        <v>94833</v>
      </c>
      <c r="L26" s="367">
        <v>183270</v>
      </c>
      <c r="M26" s="360">
        <f t="shared" si="1"/>
        <v>1270096</v>
      </c>
      <c r="N26" s="367">
        <v>2598709</v>
      </c>
      <c r="O26" s="367">
        <v>160238</v>
      </c>
      <c r="P26" s="367">
        <v>17599</v>
      </c>
      <c r="Q26" s="367">
        <v>12514</v>
      </c>
      <c r="R26" s="360">
        <f t="shared" si="2"/>
        <v>2789060</v>
      </c>
      <c r="S26" s="367">
        <v>14770</v>
      </c>
      <c r="T26" s="367"/>
      <c r="U26" s="367"/>
      <c r="V26" s="360">
        <f t="shared" si="3"/>
        <v>14770</v>
      </c>
      <c r="W26" s="368">
        <v>99416</v>
      </c>
      <c r="X26" s="367">
        <v>20416</v>
      </c>
      <c r="Y26" s="360">
        <f t="shared" si="4"/>
        <v>119832</v>
      </c>
      <c r="Z26" s="367"/>
      <c r="AA26" s="367"/>
      <c r="AB26" s="360">
        <f t="shared" si="5"/>
        <v>0</v>
      </c>
      <c r="AC26" s="367"/>
      <c r="AD26" s="367"/>
      <c r="AE26" s="368"/>
      <c r="AF26" s="360">
        <f t="shared" si="6"/>
        <v>0</v>
      </c>
      <c r="AG26" s="360">
        <f t="shared" si="7"/>
        <v>4193758</v>
      </c>
    </row>
    <row r="27" spans="1:33" ht="38.25">
      <c r="A27" s="366" t="s">
        <v>593</v>
      </c>
      <c r="B27" s="369">
        <v>121</v>
      </c>
      <c r="C27" s="367">
        <v>41677877</v>
      </c>
      <c r="D27" s="367">
        <v>16280640</v>
      </c>
      <c r="E27" s="367">
        <v>24698963</v>
      </c>
      <c r="F27" s="367">
        <v>5443292</v>
      </c>
      <c r="G27" s="367"/>
      <c r="H27" s="367">
        <v>1647373</v>
      </c>
      <c r="I27" s="367">
        <v>455307</v>
      </c>
      <c r="J27" s="367"/>
      <c r="K27" s="367"/>
      <c r="L27" s="367"/>
      <c r="M27" s="360">
        <f t="shared" si="1"/>
        <v>90203452</v>
      </c>
      <c r="N27" s="367"/>
      <c r="O27" s="367"/>
      <c r="P27" s="367">
        <v>56918</v>
      </c>
      <c r="Q27" s="367"/>
      <c r="R27" s="360">
        <f t="shared" si="2"/>
        <v>56918</v>
      </c>
      <c r="S27" s="367"/>
      <c r="T27" s="367"/>
      <c r="U27" s="367"/>
      <c r="V27" s="360">
        <f t="shared" si="3"/>
        <v>0</v>
      </c>
      <c r="W27" s="367"/>
      <c r="X27" s="367"/>
      <c r="Y27" s="360">
        <f t="shared" si="4"/>
        <v>0</v>
      </c>
      <c r="Z27" s="367"/>
      <c r="AA27" s="367"/>
      <c r="AB27" s="360">
        <f t="shared" si="5"/>
        <v>0</v>
      </c>
      <c r="AC27" s="367"/>
      <c r="AD27" s="367"/>
      <c r="AE27" s="368"/>
      <c r="AF27" s="360">
        <f t="shared" si="6"/>
        <v>0</v>
      </c>
      <c r="AG27" s="360">
        <f t="shared" si="7"/>
        <v>90260370</v>
      </c>
    </row>
    <row r="28" spans="1:33" ht="25.5">
      <c r="A28" s="366" t="s">
        <v>594</v>
      </c>
      <c r="B28" s="369">
        <v>122</v>
      </c>
      <c r="C28" s="367"/>
      <c r="D28" s="367"/>
      <c r="E28" s="367"/>
      <c r="F28" s="367"/>
      <c r="G28" s="367"/>
      <c r="H28" s="367"/>
      <c r="I28" s="367"/>
      <c r="J28" s="367"/>
      <c r="K28" s="367"/>
      <c r="L28" s="367"/>
      <c r="M28" s="360">
        <f t="shared" si="1"/>
        <v>0</v>
      </c>
      <c r="N28" s="367"/>
      <c r="O28" s="367"/>
      <c r="P28" s="367"/>
      <c r="Q28" s="367"/>
      <c r="R28" s="360">
        <f t="shared" si="2"/>
        <v>0</v>
      </c>
      <c r="S28" s="367"/>
      <c r="T28" s="367"/>
      <c r="U28" s="367"/>
      <c r="V28" s="360">
        <f t="shared" si="3"/>
        <v>0</v>
      </c>
      <c r="W28" s="367"/>
      <c r="X28" s="367"/>
      <c r="Y28" s="360">
        <f t="shared" si="4"/>
        <v>0</v>
      </c>
      <c r="Z28" s="367"/>
      <c r="AA28" s="367"/>
      <c r="AB28" s="360">
        <f t="shared" si="5"/>
        <v>0</v>
      </c>
      <c r="AC28" s="367"/>
      <c r="AD28" s="367"/>
      <c r="AE28" s="368"/>
      <c r="AF28" s="360">
        <f t="shared" si="6"/>
        <v>0</v>
      </c>
      <c r="AG28" s="360">
        <f t="shared" si="7"/>
        <v>0</v>
      </c>
    </row>
    <row r="29" spans="1:33" ht="25.5">
      <c r="A29" s="366" t="s">
        <v>595</v>
      </c>
      <c r="B29" s="369">
        <v>123</v>
      </c>
      <c r="C29" s="367">
        <v>445899</v>
      </c>
      <c r="D29" s="367"/>
      <c r="E29" s="367"/>
      <c r="F29" s="367"/>
      <c r="G29" s="367"/>
      <c r="H29" s="367">
        <v>126503</v>
      </c>
      <c r="I29" s="367"/>
      <c r="J29" s="367"/>
      <c r="K29" s="367"/>
      <c r="L29" s="367"/>
      <c r="M29" s="360">
        <f t="shared" si="1"/>
        <v>572402</v>
      </c>
      <c r="N29" s="367"/>
      <c r="O29" s="367"/>
      <c r="P29" s="367"/>
      <c r="Q29" s="367"/>
      <c r="R29" s="360">
        <f t="shared" si="2"/>
        <v>0</v>
      </c>
      <c r="S29" s="367"/>
      <c r="T29" s="367"/>
      <c r="U29" s="367"/>
      <c r="V29" s="360">
        <f t="shared" si="3"/>
        <v>0</v>
      </c>
      <c r="W29" s="367"/>
      <c r="X29" s="367"/>
      <c r="Y29" s="360">
        <f t="shared" si="4"/>
        <v>0</v>
      </c>
      <c r="Z29" s="367"/>
      <c r="AA29" s="367"/>
      <c r="AB29" s="360">
        <f t="shared" si="5"/>
        <v>0</v>
      </c>
      <c r="AC29" s="367"/>
      <c r="AD29" s="367"/>
      <c r="AE29" s="368"/>
      <c r="AF29" s="360">
        <f t="shared" si="6"/>
        <v>0</v>
      </c>
      <c r="AG29" s="360">
        <f t="shared" si="7"/>
        <v>572402</v>
      </c>
    </row>
    <row r="30" spans="1:33">
      <c r="A30" s="370" t="s">
        <v>596</v>
      </c>
      <c r="B30" s="369">
        <v>124</v>
      </c>
      <c r="C30" s="367"/>
      <c r="D30" s="367"/>
      <c r="E30" s="367"/>
      <c r="F30" s="367"/>
      <c r="G30" s="367"/>
      <c r="H30" s="367"/>
      <c r="I30" s="367"/>
      <c r="J30" s="367"/>
      <c r="K30" s="367"/>
      <c r="L30" s="367"/>
      <c r="M30" s="360">
        <f t="shared" si="1"/>
        <v>0</v>
      </c>
      <c r="N30" s="367"/>
      <c r="O30" s="367"/>
      <c r="P30" s="367"/>
      <c r="Q30" s="367"/>
      <c r="R30" s="360">
        <f t="shared" si="2"/>
        <v>0</v>
      </c>
      <c r="S30" s="367"/>
      <c r="T30" s="367"/>
      <c r="U30" s="367"/>
      <c r="V30" s="360">
        <f t="shared" si="3"/>
        <v>0</v>
      </c>
      <c r="W30" s="367"/>
      <c r="X30" s="367"/>
      <c r="Y30" s="360">
        <f t="shared" si="4"/>
        <v>0</v>
      </c>
      <c r="Z30" s="367"/>
      <c r="AA30" s="367"/>
      <c r="AB30" s="360">
        <f t="shared" si="5"/>
        <v>0</v>
      </c>
      <c r="AC30" s="367"/>
      <c r="AD30" s="367"/>
      <c r="AE30" s="368"/>
      <c r="AF30" s="360">
        <f t="shared" si="6"/>
        <v>0</v>
      </c>
      <c r="AG30" s="360">
        <f t="shared" si="7"/>
        <v>0</v>
      </c>
    </row>
    <row r="31" spans="1:33" ht="51">
      <c r="A31" s="371" t="s">
        <v>597</v>
      </c>
      <c r="B31" s="369">
        <v>125</v>
      </c>
      <c r="C31" s="367">
        <v>1330648</v>
      </c>
      <c r="D31" s="367">
        <v>1386823</v>
      </c>
      <c r="E31" s="367">
        <v>1009216</v>
      </c>
      <c r="F31" s="367">
        <v>820830</v>
      </c>
      <c r="G31" s="367">
        <v>127888</v>
      </c>
      <c r="H31" s="367">
        <v>74948</v>
      </c>
      <c r="I31" s="367">
        <v>68676</v>
      </c>
      <c r="J31" s="367">
        <v>151465</v>
      </c>
      <c r="K31" s="367">
        <v>94374</v>
      </c>
      <c r="L31" s="367">
        <v>34180</v>
      </c>
      <c r="M31" s="360">
        <f t="shared" si="1"/>
        <v>5099048</v>
      </c>
      <c r="N31" s="367">
        <v>154420</v>
      </c>
      <c r="O31" s="367">
        <v>31541</v>
      </c>
      <c r="P31" s="367">
        <v>2903</v>
      </c>
      <c r="Q31" s="367">
        <v>43403</v>
      </c>
      <c r="R31" s="360">
        <f t="shared" si="2"/>
        <v>232267</v>
      </c>
      <c r="S31" s="367">
        <v>21125</v>
      </c>
      <c r="T31" s="367"/>
      <c r="U31" s="367">
        <v>12939</v>
      </c>
      <c r="V31" s="360">
        <f t="shared" si="3"/>
        <v>34064</v>
      </c>
      <c r="W31" s="367"/>
      <c r="X31" s="367">
        <v>19843</v>
      </c>
      <c r="Y31" s="360">
        <f t="shared" si="4"/>
        <v>19843</v>
      </c>
      <c r="Z31" s="367"/>
      <c r="AA31" s="367"/>
      <c r="AB31" s="360">
        <f t="shared" si="5"/>
        <v>0</v>
      </c>
      <c r="AC31" s="367"/>
      <c r="AD31" s="367"/>
      <c r="AE31" s="368"/>
      <c r="AF31" s="360">
        <f t="shared" si="6"/>
        <v>0</v>
      </c>
      <c r="AG31" s="360">
        <f t="shared" si="7"/>
        <v>5385222</v>
      </c>
    </row>
    <row r="32" spans="1:33">
      <c r="A32" s="366" t="s">
        <v>598</v>
      </c>
      <c r="B32" s="369">
        <v>126</v>
      </c>
      <c r="C32" s="367">
        <v>82936313</v>
      </c>
      <c r="D32" s="367">
        <v>3517838</v>
      </c>
      <c r="E32" s="367">
        <v>35122204</v>
      </c>
      <c r="F32" s="367">
        <v>2809475</v>
      </c>
      <c r="G32" s="367">
        <v>451848</v>
      </c>
      <c r="H32" s="367">
        <v>4118570</v>
      </c>
      <c r="I32" s="367">
        <v>34076</v>
      </c>
      <c r="J32" s="367">
        <v>3497938</v>
      </c>
      <c r="K32" s="367">
        <v>8073488</v>
      </c>
      <c r="L32" s="367">
        <v>410012</v>
      </c>
      <c r="M32" s="360">
        <f t="shared" si="1"/>
        <v>140971762</v>
      </c>
      <c r="N32" s="367"/>
      <c r="O32" s="367">
        <v>39333</v>
      </c>
      <c r="P32" s="367">
        <v>4494092</v>
      </c>
      <c r="Q32" s="367">
        <v>85523</v>
      </c>
      <c r="R32" s="360">
        <f t="shared" si="2"/>
        <v>4618948</v>
      </c>
      <c r="S32" s="367">
        <v>1549</v>
      </c>
      <c r="T32" s="367"/>
      <c r="U32" s="367">
        <v>477847</v>
      </c>
      <c r="V32" s="360">
        <f t="shared" si="3"/>
        <v>479396</v>
      </c>
      <c r="W32" s="367"/>
      <c r="X32" s="367"/>
      <c r="Y32" s="360">
        <f t="shared" si="4"/>
        <v>0</v>
      </c>
      <c r="Z32" s="367"/>
      <c r="AA32" s="367"/>
      <c r="AB32" s="360">
        <f t="shared" si="5"/>
        <v>0</v>
      </c>
      <c r="AC32" s="367"/>
      <c r="AD32" s="367"/>
      <c r="AE32" s="368"/>
      <c r="AF32" s="360">
        <f t="shared" si="6"/>
        <v>0</v>
      </c>
      <c r="AG32" s="360">
        <f t="shared" si="7"/>
        <v>146070106</v>
      </c>
    </row>
    <row r="33" spans="1:35" s="365" customFormat="1" ht="69.599999999999994" customHeight="1">
      <c r="A33" s="362" t="s">
        <v>599</v>
      </c>
      <c r="B33" s="372">
        <v>127</v>
      </c>
      <c r="C33" s="360">
        <f>C34+C50+C58+C67</f>
        <v>729796026</v>
      </c>
      <c r="D33" s="360">
        <f>D34+D50+D58+D67</f>
        <v>365688867</v>
      </c>
      <c r="E33" s="360">
        <f>E34+E50+E58+E67</f>
        <v>191747378</v>
      </c>
      <c r="F33" s="360">
        <f>F34+F50+F58+F67</f>
        <v>255446240</v>
      </c>
      <c r="G33" s="360">
        <f>G34+G50+G58+G67</f>
        <v>47694393</v>
      </c>
      <c r="H33" s="360">
        <f>H34+H50+H58</f>
        <v>146906102</v>
      </c>
      <c r="I33" s="360">
        <f>I34+I50+I58+I67</f>
        <v>19864777</v>
      </c>
      <c r="J33" s="360">
        <f>J34+J50+J58+J67</f>
        <v>20730633</v>
      </c>
      <c r="K33" s="360">
        <f>K34+K50+K58+K67</f>
        <v>18664481</v>
      </c>
      <c r="L33" s="360">
        <f>L34+L50+L58+L67</f>
        <v>5719601</v>
      </c>
      <c r="M33" s="360">
        <f t="shared" si="1"/>
        <v>1802258498</v>
      </c>
      <c r="N33" s="360">
        <f>N34+N50+N58+N67</f>
        <v>28470215</v>
      </c>
      <c r="O33" s="360">
        <f>O34+O50+O58+O67</f>
        <v>3574845</v>
      </c>
      <c r="P33" s="360">
        <f>P34+P50+P58</f>
        <v>21140420</v>
      </c>
      <c r="Q33" s="360">
        <f>Q34+Q50+Q58+Q67</f>
        <v>2942669</v>
      </c>
      <c r="R33" s="360">
        <f t="shared" si="2"/>
        <v>56128149</v>
      </c>
      <c r="S33" s="360">
        <f>S34+S50+S58</f>
        <v>2175311</v>
      </c>
      <c r="T33" s="360">
        <f>T34+T50+T58+T67</f>
        <v>1313221</v>
      </c>
      <c r="U33" s="360">
        <f>U34+U50+U58</f>
        <v>996150</v>
      </c>
      <c r="V33" s="360">
        <f t="shared" si="3"/>
        <v>4484682</v>
      </c>
      <c r="W33" s="360">
        <f>W34+W50+W58</f>
        <v>2555515</v>
      </c>
      <c r="X33" s="360">
        <f>X34+X50+X58</f>
        <v>3495890</v>
      </c>
      <c r="Y33" s="360">
        <f t="shared" si="4"/>
        <v>6051405</v>
      </c>
      <c r="Z33" s="360">
        <f>Z34+Z50+Z58+Z67</f>
        <v>19982005</v>
      </c>
      <c r="AA33" s="360">
        <f>AA34+AA50+AA58</f>
        <v>259763</v>
      </c>
      <c r="AB33" s="360">
        <f t="shared" si="5"/>
        <v>20241768</v>
      </c>
      <c r="AC33" s="360">
        <f>AC34+AC50+AC58+AC67</f>
        <v>1349752</v>
      </c>
      <c r="AD33" s="360">
        <f>AD34+AD50+AD58+AD67</f>
        <v>20627526</v>
      </c>
      <c r="AE33" s="360">
        <f>AE34+AE50+AE58+AE67</f>
        <v>585429</v>
      </c>
      <c r="AF33" s="360">
        <f t="shared" si="6"/>
        <v>22562707</v>
      </c>
      <c r="AG33" s="360">
        <f t="shared" si="7"/>
        <v>1911727209</v>
      </c>
      <c r="AH33" s="355"/>
      <c r="AI33" s="355"/>
    </row>
    <row r="34" spans="1:35" s="355" customFormat="1" ht="25.5">
      <c r="A34" s="359" t="s">
        <v>600</v>
      </c>
      <c r="B34" s="373">
        <v>128</v>
      </c>
      <c r="C34" s="360">
        <f t="shared" ref="C34:L34" si="12">C35+C36+C37</f>
        <v>89650288</v>
      </c>
      <c r="D34" s="360">
        <f t="shared" si="12"/>
        <v>2238894</v>
      </c>
      <c r="E34" s="360">
        <f t="shared" si="12"/>
        <v>32250771</v>
      </c>
      <c r="F34" s="360">
        <f t="shared" si="12"/>
        <v>9262595</v>
      </c>
      <c r="G34" s="360">
        <f t="shared" si="12"/>
        <v>0</v>
      </c>
      <c r="H34" s="360">
        <f t="shared" si="12"/>
        <v>2521009</v>
      </c>
      <c r="I34" s="360">
        <f t="shared" si="12"/>
        <v>0</v>
      </c>
      <c r="J34" s="360">
        <f t="shared" si="12"/>
        <v>0</v>
      </c>
      <c r="K34" s="360">
        <f t="shared" si="12"/>
        <v>0</v>
      </c>
      <c r="L34" s="360">
        <f t="shared" si="12"/>
        <v>0</v>
      </c>
      <c r="M34" s="360">
        <f t="shared" si="1"/>
        <v>135923557</v>
      </c>
      <c r="N34" s="360">
        <f>N35+N36+N37</f>
        <v>0</v>
      </c>
      <c r="O34" s="360">
        <f>O35+O36+O37</f>
        <v>0</v>
      </c>
      <c r="P34" s="360">
        <f>P35+P36+P37</f>
        <v>0</v>
      </c>
      <c r="Q34" s="360">
        <f>Q35+Q36+Q37</f>
        <v>0</v>
      </c>
      <c r="R34" s="360">
        <f t="shared" si="2"/>
        <v>0</v>
      </c>
      <c r="S34" s="360">
        <f>S35+S36+S37</f>
        <v>0</v>
      </c>
      <c r="T34" s="360">
        <f>T35+T36+T37</f>
        <v>0</v>
      </c>
      <c r="U34" s="374">
        <f>U35+U36+U37</f>
        <v>0</v>
      </c>
      <c r="V34" s="360">
        <f t="shared" si="3"/>
        <v>0</v>
      </c>
      <c r="W34" s="360">
        <f>W35+W36+W37</f>
        <v>0</v>
      </c>
      <c r="X34" s="360">
        <f>X35+X36+X37</f>
        <v>0</v>
      </c>
      <c r="Y34" s="360">
        <f t="shared" si="4"/>
        <v>0</v>
      </c>
      <c r="Z34" s="360">
        <f>Z35+Z36+Z37</f>
        <v>5323921</v>
      </c>
      <c r="AA34" s="360">
        <f>AA35+AA36+AA37</f>
        <v>96558</v>
      </c>
      <c r="AB34" s="360">
        <f t="shared" si="5"/>
        <v>5420479</v>
      </c>
      <c r="AC34" s="360">
        <f>AC35+AC36+AC37</f>
        <v>0</v>
      </c>
      <c r="AD34" s="360">
        <f>AD35+AD36+AD37</f>
        <v>0</v>
      </c>
      <c r="AE34" s="360">
        <f>AE35+AE36+AE37</f>
        <v>0</v>
      </c>
      <c r="AF34" s="360">
        <f t="shared" si="6"/>
        <v>0</v>
      </c>
      <c r="AG34" s="360">
        <f t="shared" si="7"/>
        <v>141344036</v>
      </c>
    </row>
    <row r="35" spans="1:35" ht="38.25">
      <c r="A35" s="366" t="s">
        <v>601</v>
      </c>
      <c r="B35" s="369">
        <v>129</v>
      </c>
      <c r="C35" s="367">
        <v>11970617</v>
      </c>
      <c r="D35" s="367">
        <v>1799386</v>
      </c>
      <c r="E35" s="367">
        <v>14336099</v>
      </c>
      <c r="F35" s="367">
        <v>5383896</v>
      </c>
      <c r="G35" s="367"/>
      <c r="H35" s="367">
        <v>2521009</v>
      </c>
      <c r="I35" s="367"/>
      <c r="J35" s="367"/>
      <c r="K35" s="367"/>
      <c r="L35" s="367"/>
      <c r="M35" s="360">
        <f t="shared" si="1"/>
        <v>36011007</v>
      </c>
      <c r="N35" s="367"/>
      <c r="O35" s="367"/>
      <c r="P35" s="367"/>
      <c r="Q35" s="367"/>
      <c r="R35" s="360">
        <f t="shared" si="2"/>
        <v>0</v>
      </c>
      <c r="S35" s="367"/>
      <c r="T35" s="367"/>
      <c r="U35" s="367"/>
      <c r="V35" s="360">
        <f t="shared" si="3"/>
        <v>0</v>
      </c>
      <c r="W35" s="367"/>
      <c r="X35" s="367"/>
      <c r="Y35" s="360">
        <f t="shared" si="4"/>
        <v>0</v>
      </c>
      <c r="Z35" s="367">
        <v>655670</v>
      </c>
      <c r="AA35" s="367"/>
      <c r="AB35" s="360">
        <f t="shared" si="5"/>
        <v>655670</v>
      </c>
      <c r="AC35" s="367"/>
      <c r="AD35" s="367"/>
      <c r="AE35" s="368"/>
      <c r="AF35" s="360">
        <f t="shared" si="6"/>
        <v>0</v>
      </c>
      <c r="AG35" s="360">
        <f t="shared" si="7"/>
        <v>36666677</v>
      </c>
    </row>
    <row r="36" spans="1:35" ht="25.5">
      <c r="A36" s="366" t="s">
        <v>602</v>
      </c>
      <c r="B36" s="369">
        <v>130</v>
      </c>
      <c r="C36" s="367">
        <v>160</v>
      </c>
      <c r="D36" s="367">
        <v>439508</v>
      </c>
      <c r="E36" s="367">
        <v>170</v>
      </c>
      <c r="F36" s="367">
        <v>107904</v>
      </c>
      <c r="G36" s="367"/>
      <c r="H36" s="367"/>
      <c r="I36" s="367"/>
      <c r="J36" s="367"/>
      <c r="K36" s="367"/>
      <c r="L36" s="367"/>
      <c r="M36" s="360">
        <f t="shared" si="1"/>
        <v>547742</v>
      </c>
      <c r="N36" s="367"/>
      <c r="O36" s="367"/>
      <c r="P36" s="367"/>
      <c r="Q36" s="367"/>
      <c r="R36" s="360">
        <f t="shared" si="2"/>
        <v>0</v>
      </c>
      <c r="S36" s="367"/>
      <c r="T36" s="367"/>
      <c r="U36" s="367"/>
      <c r="V36" s="360">
        <f t="shared" si="3"/>
        <v>0</v>
      </c>
      <c r="W36" s="367"/>
      <c r="X36" s="367"/>
      <c r="Y36" s="360">
        <f t="shared" si="4"/>
        <v>0</v>
      </c>
      <c r="Z36" s="367"/>
      <c r="AA36" s="367"/>
      <c r="AB36" s="360">
        <f t="shared" si="5"/>
        <v>0</v>
      </c>
      <c r="AC36" s="367"/>
      <c r="AD36" s="367"/>
      <c r="AE36" s="368"/>
      <c r="AF36" s="360">
        <f t="shared" si="6"/>
        <v>0</v>
      </c>
      <c r="AG36" s="360">
        <f t="shared" si="7"/>
        <v>547742</v>
      </c>
    </row>
    <row r="37" spans="1:35" ht="57.6" customHeight="1">
      <c r="A37" s="359" t="s">
        <v>603</v>
      </c>
      <c r="B37" s="373">
        <v>131</v>
      </c>
      <c r="C37" s="360">
        <f>C38+C39+C40+C41+C42++C43+C44+C45+C46+C47+C49</f>
        <v>77679511</v>
      </c>
      <c r="D37" s="360">
        <f>D38+D39+D40+D41+D42++D43+D44+D45+D46+D47+D49</f>
        <v>0</v>
      </c>
      <c r="E37" s="360">
        <f>E38+E39+E40+E42++E43+E44+E45+E46+E47+E49</f>
        <v>17914502</v>
      </c>
      <c r="F37" s="360">
        <f t="shared" ref="F37:L37" si="13">F38+F39+F40+F41+F42++F43+F44+F45+F46+F47+F49</f>
        <v>3770795</v>
      </c>
      <c r="G37" s="360">
        <f t="shared" si="13"/>
        <v>0</v>
      </c>
      <c r="H37" s="360">
        <f t="shared" si="13"/>
        <v>0</v>
      </c>
      <c r="I37" s="360">
        <f t="shared" si="13"/>
        <v>0</v>
      </c>
      <c r="J37" s="360">
        <f t="shared" si="13"/>
        <v>0</v>
      </c>
      <c r="K37" s="360">
        <f t="shared" si="13"/>
        <v>0</v>
      </c>
      <c r="L37" s="360">
        <f t="shared" si="13"/>
        <v>0</v>
      </c>
      <c r="M37" s="360">
        <f t="shared" si="1"/>
        <v>99364808</v>
      </c>
      <c r="N37" s="360">
        <f>N38+N39+N40+N41+N42++N43+N44+N45+N46+N47+N49</f>
        <v>0</v>
      </c>
      <c r="O37" s="360">
        <f>O38+O39+O40+O41+O42++O43+O44+O45+O46+O47+O49</f>
        <v>0</v>
      </c>
      <c r="P37" s="360">
        <f>P38+P39+P40+P41+P42++P43+P44+P45+P46+P47+P49</f>
        <v>0</v>
      </c>
      <c r="Q37" s="360">
        <f>Q38+Q39+Q40+Q41+Q42++Q43+Q44+Q45+Q46+Q47+Q49</f>
        <v>0</v>
      </c>
      <c r="R37" s="360">
        <f t="shared" si="2"/>
        <v>0</v>
      </c>
      <c r="S37" s="360">
        <f>S38+S39+S40+S41+S42++S43+S44+S45+S46+S47+S49</f>
        <v>0</v>
      </c>
      <c r="T37" s="360">
        <f>T38+T39+T40+T41+T42++T43+T44+T45+T46+T47+T49</f>
        <v>0</v>
      </c>
      <c r="U37" s="360">
        <f>U38+U39+U40+U41+U42++U43+U44+U45+U46+U47+U49</f>
        <v>0</v>
      </c>
      <c r="V37" s="360">
        <f t="shared" si="3"/>
        <v>0</v>
      </c>
      <c r="W37" s="360">
        <f>W38+W39+W40+W41+W42++W43+W44+W45+W46+W47+W49</f>
        <v>0</v>
      </c>
      <c r="X37" s="360">
        <f>X38+X39+X40+X41+X42++X43+X44+X45+X46+X47+X49</f>
        <v>0</v>
      </c>
      <c r="Y37" s="360">
        <f t="shared" si="4"/>
        <v>0</v>
      </c>
      <c r="Z37" s="360">
        <f>Z38+Z39+Z40+Z41+Z42++Z43+Z44+Z45+Z46+Z47+Z49</f>
        <v>4668251</v>
      </c>
      <c r="AA37" s="360">
        <f>AA38+AA39+AA40+AA41+AA42++AA43+AA44+AA45+AA46+AA47+AA49</f>
        <v>96558</v>
      </c>
      <c r="AB37" s="360">
        <f t="shared" si="5"/>
        <v>4764809</v>
      </c>
      <c r="AC37" s="360">
        <f>AC38+AC39+AC40+AC41+AC42++AC43+AC44+AC45+AC46+AC47+AC49</f>
        <v>0</v>
      </c>
      <c r="AD37" s="360">
        <f>AD38+AD39+AD40+AD41+AD42++AD43+AD44+AD45+AD46+AD47+AD49</f>
        <v>0</v>
      </c>
      <c r="AE37" s="360">
        <f>AE38+AE39+AE40+AE41+AE42++AE43+AE44+AE45+AE46+AE47+AE49</f>
        <v>0</v>
      </c>
      <c r="AF37" s="360">
        <f t="shared" si="6"/>
        <v>0</v>
      </c>
      <c r="AG37" s="360">
        <f t="shared" si="7"/>
        <v>104129617</v>
      </c>
    </row>
    <row r="38" spans="1:35" s="355" customFormat="1">
      <c r="A38" s="359" t="s">
        <v>604</v>
      </c>
      <c r="B38" s="373">
        <v>132</v>
      </c>
      <c r="C38" s="367">
        <v>2715753</v>
      </c>
      <c r="D38" s="360"/>
      <c r="E38" s="360"/>
      <c r="F38" s="367">
        <v>438262</v>
      </c>
      <c r="G38" s="360"/>
      <c r="H38" s="360"/>
      <c r="I38" s="360"/>
      <c r="J38" s="360"/>
      <c r="K38" s="360"/>
      <c r="L38" s="360"/>
      <c r="M38" s="360">
        <f t="shared" si="1"/>
        <v>3154015</v>
      </c>
      <c r="N38" s="360"/>
      <c r="O38" s="360"/>
      <c r="P38" s="360"/>
      <c r="Q38" s="360"/>
      <c r="R38" s="360">
        <f t="shared" si="2"/>
        <v>0</v>
      </c>
      <c r="S38" s="360"/>
      <c r="T38" s="360"/>
      <c r="U38" s="360"/>
      <c r="V38" s="360">
        <f t="shared" si="3"/>
        <v>0</v>
      </c>
      <c r="W38" s="360"/>
      <c r="X38" s="360"/>
      <c r="Y38" s="360">
        <f t="shared" si="4"/>
        <v>0</v>
      </c>
      <c r="Z38" s="360">
        <v>2913695</v>
      </c>
      <c r="AA38" s="360"/>
      <c r="AB38" s="360">
        <f t="shared" si="5"/>
        <v>2913695</v>
      </c>
      <c r="AC38" s="360"/>
      <c r="AD38" s="360"/>
      <c r="AE38" s="361"/>
      <c r="AF38" s="360">
        <f t="shared" si="6"/>
        <v>0</v>
      </c>
      <c r="AG38" s="360">
        <f t="shared" si="7"/>
        <v>6067710</v>
      </c>
    </row>
    <row r="39" spans="1:35" s="355" customFormat="1">
      <c r="A39" s="359" t="s">
        <v>605</v>
      </c>
      <c r="B39" s="373">
        <v>133</v>
      </c>
      <c r="C39" s="367">
        <v>658691</v>
      </c>
      <c r="D39" s="360"/>
      <c r="E39" s="360"/>
      <c r="F39" s="367">
        <v>108725</v>
      </c>
      <c r="G39" s="360"/>
      <c r="H39" s="360"/>
      <c r="I39" s="360"/>
      <c r="J39" s="360"/>
      <c r="K39" s="360"/>
      <c r="L39" s="360"/>
      <c r="M39" s="360">
        <f t="shared" si="1"/>
        <v>767416</v>
      </c>
      <c r="N39" s="360"/>
      <c r="O39" s="360"/>
      <c r="P39" s="360"/>
      <c r="Q39" s="360"/>
      <c r="R39" s="360">
        <f t="shared" si="2"/>
        <v>0</v>
      </c>
      <c r="S39" s="360"/>
      <c r="T39" s="360"/>
      <c r="U39" s="360"/>
      <c r="V39" s="360">
        <f t="shared" si="3"/>
        <v>0</v>
      </c>
      <c r="W39" s="360"/>
      <c r="X39" s="360"/>
      <c r="Y39" s="360">
        <f t="shared" si="4"/>
        <v>0</v>
      </c>
      <c r="Z39" s="360">
        <v>728424</v>
      </c>
      <c r="AA39" s="360"/>
      <c r="AB39" s="360">
        <f t="shared" si="5"/>
        <v>728424</v>
      </c>
      <c r="AC39" s="360"/>
      <c r="AD39" s="360"/>
      <c r="AE39" s="361"/>
      <c r="AF39" s="360">
        <f t="shared" si="6"/>
        <v>0</v>
      </c>
      <c r="AG39" s="360">
        <f t="shared" si="7"/>
        <v>1495840</v>
      </c>
    </row>
    <row r="40" spans="1:35" s="355" customFormat="1" ht="38.25">
      <c r="A40" s="359" t="s">
        <v>606</v>
      </c>
      <c r="B40" s="373">
        <v>134</v>
      </c>
      <c r="C40" s="360"/>
      <c r="D40" s="360"/>
      <c r="E40" s="360"/>
      <c r="F40" s="367">
        <v>15962</v>
      </c>
      <c r="G40" s="360"/>
      <c r="H40" s="360"/>
      <c r="I40" s="360"/>
      <c r="J40" s="360"/>
      <c r="K40" s="360"/>
      <c r="L40" s="360"/>
      <c r="M40" s="360">
        <f t="shared" si="1"/>
        <v>15962</v>
      </c>
      <c r="N40" s="360"/>
      <c r="O40" s="360"/>
      <c r="P40" s="360"/>
      <c r="Q40" s="360"/>
      <c r="R40" s="360">
        <f t="shared" si="2"/>
        <v>0</v>
      </c>
      <c r="S40" s="360"/>
      <c r="T40" s="360"/>
      <c r="U40" s="360"/>
      <c r="V40" s="360">
        <f t="shared" si="3"/>
        <v>0</v>
      </c>
      <c r="W40" s="360"/>
      <c r="X40" s="360"/>
      <c r="Y40" s="360">
        <f t="shared" si="4"/>
        <v>0</v>
      </c>
      <c r="Z40" s="360"/>
      <c r="AA40" s="360"/>
      <c r="AB40" s="360">
        <f t="shared" si="5"/>
        <v>0</v>
      </c>
      <c r="AC40" s="360"/>
      <c r="AD40" s="360"/>
      <c r="AE40" s="361"/>
      <c r="AF40" s="360">
        <f t="shared" si="6"/>
        <v>0</v>
      </c>
      <c r="AG40" s="360">
        <f t="shared" si="7"/>
        <v>15962</v>
      </c>
    </row>
    <row r="41" spans="1:35" s="355" customFormat="1">
      <c r="A41" s="359" t="s">
        <v>607</v>
      </c>
      <c r="B41" s="373">
        <v>135</v>
      </c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>
        <f t="shared" si="1"/>
        <v>0</v>
      </c>
      <c r="N41" s="360"/>
      <c r="O41" s="360"/>
      <c r="P41" s="360"/>
      <c r="Q41" s="360"/>
      <c r="R41" s="360">
        <f t="shared" si="2"/>
        <v>0</v>
      </c>
      <c r="S41" s="360"/>
      <c r="T41" s="360"/>
      <c r="U41" s="360"/>
      <c r="V41" s="360">
        <f t="shared" si="3"/>
        <v>0</v>
      </c>
      <c r="W41" s="360"/>
      <c r="X41" s="360"/>
      <c r="Y41" s="360">
        <f t="shared" si="4"/>
        <v>0</v>
      </c>
      <c r="Z41" s="360"/>
      <c r="AA41" s="360"/>
      <c r="AB41" s="360">
        <f t="shared" si="5"/>
        <v>0</v>
      </c>
      <c r="AC41" s="360"/>
      <c r="AD41" s="360"/>
      <c r="AE41" s="361"/>
      <c r="AF41" s="360">
        <f t="shared" si="6"/>
        <v>0</v>
      </c>
      <c r="AG41" s="360">
        <f t="shared" si="7"/>
        <v>0</v>
      </c>
    </row>
    <row r="42" spans="1:35" s="355" customFormat="1">
      <c r="A42" s="359" t="s">
        <v>608</v>
      </c>
      <c r="B42" s="373">
        <v>136</v>
      </c>
      <c r="C42" s="367">
        <v>60284707</v>
      </c>
      <c r="D42" s="360"/>
      <c r="E42" s="360"/>
      <c r="F42" s="367">
        <v>315496</v>
      </c>
      <c r="G42" s="360"/>
      <c r="H42" s="360"/>
      <c r="I42" s="360"/>
      <c r="J42" s="360"/>
      <c r="K42" s="360"/>
      <c r="L42" s="360"/>
      <c r="M42" s="360">
        <f t="shared" si="1"/>
        <v>60600203</v>
      </c>
      <c r="N42" s="360"/>
      <c r="O42" s="360"/>
      <c r="P42" s="360"/>
      <c r="Q42" s="360"/>
      <c r="R42" s="360">
        <f t="shared" si="2"/>
        <v>0</v>
      </c>
      <c r="S42" s="360"/>
      <c r="T42" s="360"/>
      <c r="U42" s="360"/>
      <c r="V42" s="360">
        <f t="shared" si="3"/>
        <v>0</v>
      </c>
      <c r="W42" s="360"/>
      <c r="X42" s="360"/>
      <c r="Y42" s="360">
        <f t="shared" si="4"/>
        <v>0</v>
      </c>
      <c r="Z42" s="360">
        <v>525162</v>
      </c>
      <c r="AA42" s="360"/>
      <c r="AB42" s="360">
        <f t="shared" si="5"/>
        <v>525162</v>
      </c>
      <c r="AC42" s="360"/>
      <c r="AD42" s="360"/>
      <c r="AE42" s="361"/>
      <c r="AF42" s="360">
        <f t="shared" si="6"/>
        <v>0</v>
      </c>
      <c r="AG42" s="360">
        <f t="shared" si="7"/>
        <v>61125365</v>
      </c>
    </row>
    <row r="43" spans="1:35" s="355" customFormat="1">
      <c r="A43" s="359" t="s">
        <v>609</v>
      </c>
      <c r="B43" s="373">
        <v>137</v>
      </c>
      <c r="C43" s="367">
        <v>446380</v>
      </c>
      <c r="D43" s="360"/>
      <c r="E43" s="360"/>
      <c r="F43" s="367">
        <v>12117</v>
      </c>
      <c r="G43" s="360"/>
      <c r="H43" s="360"/>
      <c r="I43" s="360"/>
      <c r="J43" s="360"/>
      <c r="K43" s="360"/>
      <c r="L43" s="360"/>
      <c r="M43" s="360">
        <f t="shared" si="1"/>
        <v>458497</v>
      </c>
      <c r="N43" s="360"/>
      <c r="O43" s="360"/>
      <c r="P43" s="360"/>
      <c r="Q43" s="360"/>
      <c r="R43" s="360">
        <f t="shared" si="2"/>
        <v>0</v>
      </c>
      <c r="S43" s="360"/>
      <c r="T43" s="360"/>
      <c r="U43" s="360"/>
      <c r="V43" s="360">
        <f t="shared" si="3"/>
        <v>0</v>
      </c>
      <c r="W43" s="360"/>
      <c r="X43" s="360"/>
      <c r="Y43" s="360">
        <f t="shared" si="4"/>
        <v>0</v>
      </c>
      <c r="Z43" s="360">
        <v>78555</v>
      </c>
      <c r="AA43" s="360"/>
      <c r="AB43" s="360">
        <f t="shared" si="5"/>
        <v>78555</v>
      </c>
      <c r="AC43" s="360"/>
      <c r="AD43" s="360"/>
      <c r="AE43" s="361"/>
      <c r="AF43" s="360">
        <f t="shared" si="6"/>
        <v>0</v>
      </c>
      <c r="AG43" s="360">
        <f t="shared" si="7"/>
        <v>537052</v>
      </c>
    </row>
    <row r="44" spans="1:35" s="355" customFormat="1" ht="25.5">
      <c r="A44" s="359" t="s">
        <v>610</v>
      </c>
      <c r="B44" s="373">
        <v>138</v>
      </c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>
        <f t="shared" si="1"/>
        <v>0</v>
      </c>
      <c r="N44" s="360"/>
      <c r="O44" s="360"/>
      <c r="P44" s="360"/>
      <c r="Q44" s="360"/>
      <c r="R44" s="360">
        <f t="shared" si="2"/>
        <v>0</v>
      </c>
      <c r="S44" s="360"/>
      <c r="T44" s="360"/>
      <c r="U44" s="360"/>
      <c r="V44" s="360">
        <f t="shared" si="3"/>
        <v>0</v>
      </c>
      <c r="W44" s="360"/>
      <c r="X44" s="360"/>
      <c r="Y44" s="360">
        <f t="shared" si="4"/>
        <v>0</v>
      </c>
      <c r="Z44" s="360"/>
      <c r="AA44" s="360"/>
      <c r="AB44" s="360">
        <f t="shared" si="5"/>
        <v>0</v>
      </c>
      <c r="AC44" s="360"/>
      <c r="AD44" s="360"/>
      <c r="AE44" s="361"/>
      <c r="AF44" s="360">
        <f t="shared" si="6"/>
        <v>0</v>
      </c>
      <c r="AG44" s="360">
        <f t="shared" si="7"/>
        <v>0</v>
      </c>
    </row>
    <row r="45" spans="1:35" s="355" customFormat="1">
      <c r="A45" s="359" t="s">
        <v>611</v>
      </c>
      <c r="B45" s="373">
        <v>139</v>
      </c>
      <c r="C45" s="360"/>
      <c r="D45" s="360"/>
      <c r="E45" s="360"/>
      <c r="F45" s="360"/>
      <c r="G45" s="360"/>
      <c r="H45" s="360"/>
      <c r="I45" s="360"/>
      <c r="J45" s="360"/>
      <c r="K45" s="360"/>
      <c r="L45" s="360"/>
      <c r="M45" s="360">
        <f t="shared" si="1"/>
        <v>0</v>
      </c>
      <c r="N45" s="360"/>
      <c r="O45" s="360"/>
      <c r="P45" s="360"/>
      <c r="Q45" s="360"/>
      <c r="R45" s="360">
        <f t="shared" si="2"/>
        <v>0</v>
      </c>
      <c r="S45" s="360"/>
      <c r="T45" s="360"/>
      <c r="U45" s="360"/>
      <c r="V45" s="360">
        <f t="shared" si="3"/>
        <v>0</v>
      </c>
      <c r="W45" s="360"/>
      <c r="X45" s="360"/>
      <c r="Y45" s="360">
        <f t="shared" si="4"/>
        <v>0</v>
      </c>
      <c r="Z45" s="360"/>
      <c r="AA45" s="360"/>
      <c r="AB45" s="360">
        <f t="shared" si="5"/>
        <v>0</v>
      </c>
      <c r="AC45" s="360"/>
      <c r="AD45" s="360"/>
      <c r="AE45" s="361"/>
      <c r="AF45" s="360">
        <f t="shared" si="6"/>
        <v>0</v>
      </c>
      <c r="AG45" s="360">
        <f t="shared" si="7"/>
        <v>0</v>
      </c>
    </row>
    <row r="46" spans="1:35" s="355" customFormat="1" ht="25.5">
      <c r="A46" s="359" t="s">
        <v>612</v>
      </c>
      <c r="B46" s="373">
        <v>140</v>
      </c>
      <c r="C46" s="360"/>
      <c r="D46" s="360"/>
      <c r="E46" s="360"/>
      <c r="F46" s="360"/>
      <c r="G46" s="360"/>
      <c r="H46" s="360"/>
      <c r="I46" s="360"/>
      <c r="J46" s="360"/>
      <c r="K46" s="360"/>
      <c r="L46" s="360"/>
      <c r="M46" s="360">
        <f t="shared" si="1"/>
        <v>0</v>
      </c>
      <c r="N46" s="360"/>
      <c r="O46" s="360"/>
      <c r="P46" s="360"/>
      <c r="Q46" s="360"/>
      <c r="R46" s="360">
        <f t="shared" si="2"/>
        <v>0</v>
      </c>
      <c r="S46" s="360"/>
      <c r="T46" s="360"/>
      <c r="U46" s="360"/>
      <c r="V46" s="360">
        <f t="shared" si="3"/>
        <v>0</v>
      </c>
      <c r="W46" s="360"/>
      <c r="X46" s="360"/>
      <c r="Y46" s="360">
        <f t="shared" si="4"/>
        <v>0</v>
      </c>
      <c r="Z46" s="360"/>
      <c r="AA46" s="360"/>
      <c r="AB46" s="360">
        <f t="shared" si="5"/>
        <v>0</v>
      </c>
      <c r="AC46" s="360"/>
      <c r="AD46" s="360"/>
      <c r="AE46" s="361"/>
      <c r="AF46" s="360">
        <f t="shared" si="6"/>
        <v>0</v>
      </c>
      <c r="AG46" s="360">
        <f t="shared" si="7"/>
        <v>0</v>
      </c>
    </row>
    <row r="47" spans="1:35">
      <c r="A47" s="366" t="s">
        <v>613</v>
      </c>
      <c r="B47" s="369">
        <v>141</v>
      </c>
      <c r="C47" s="367">
        <v>63000</v>
      </c>
      <c r="D47" s="367"/>
      <c r="E47" s="367"/>
      <c r="F47" s="367">
        <v>31207</v>
      </c>
      <c r="G47" s="367"/>
      <c r="H47" s="367"/>
      <c r="I47" s="367"/>
      <c r="J47" s="367"/>
      <c r="K47" s="367"/>
      <c r="L47" s="367"/>
      <c r="M47" s="360">
        <f t="shared" si="1"/>
        <v>94207</v>
      </c>
      <c r="N47" s="367"/>
      <c r="O47" s="367"/>
      <c r="P47" s="367"/>
      <c r="Q47" s="367"/>
      <c r="R47" s="360">
        <f t="shared" si="2"/>
        <v>0</v>
      </c>
      <c r="S47" s="367"/>
      <c r="T47" s="367"/>
      <c r="U47" s="367"/>
      <c r="V47" s="360">
        <f t="shared" si="3"/>
        <v>0</v>
      </c>
      <c r="W47" s="367"/>
      <c r="X47" s="367"/>
      <c r="Y47" s="360">
        <f t="shared" si="4"/>
        <v>0</v>
      </c>
      <c r="Z47" s="367"/>
      <c r="AA47" s="367"/>
      <c r="AB47" s="360">
        <f t="shared" si="5"/>
        <v>0</v>
      </c>
      <c r="AC47" s="367"/>
      <c r="AD47" s="367"/>
      <c r="AE47" s="368"/>
      <c r="AF47" s="360">
        <f t="shared" si="6"/>
        <v>0</v>
      </c>
      <c r="AG47" s="360">
        <f t="shared" si="7"/>
        <v>94207</v>
      </c>
    </row>
    <row r="48" spans="1:35" ht="25.5">
      <c r="A48" s="366" t="s">
        <v>614</v>
      </c>
      <c r="B48" s="369">
        <v>142</v>
      </c>
      <c r="C48" s="367"/>
      <c r="D48" s="367"/>
      <c r="E48" s="367"/>
      <c r="F48" s="367">
        <v>23358</v>
      </c>
      <c r="G48" s="367"/>
      <c r="H48" s="367"/>
      <c r="I48" s="367"/>
      <c r="J48" s="367"/>
      <c r="K48" s="367"/>
      <c r="L48" s="367"/>
      <c r="M48" s="360">
        <f t="shared" si="1"/>
        <v>23358</v>
      </c>
      <c r="N48" s="367"/>
      <c r="O48" s="367"/>
      <c r="P48" s="367"/>
      <c r="Q48" s="367"/>
      <c r="R48" s="360">
        <f t="shared" si="2"/>
        <v>0</v>
      </c>
      <c r="S48" s="367"/>
      <c r="T48" s="367"/>
      <c r="U48" s="367"/>
      <c r="V48" s="360">
        <f t="shared" si="3"/>
        <v>0</v>
      </c>
      <c r="W48" s="367"/>
      <c r="X48" s="367"/>
      <c r="Y48" s="360">
        <f t="shared" si="4"/>
        <v>0</v>
      </c>
      <c r="Z48" s="367"/>
      <c r="AA48" s="367"/>
      <c r="AB48" s="360">
        <f t="shared" si="5"/>
        <v>0</v>
      </c>
      <c r="AC48" s="367"/>
      <c r="AD48" s="367"/>
      <c r="AE48" s="368"/>
      <c r="AF48" s="360">
        <f t="shared" si="6"/>
        <v>0</v>
      </c>
      <c r="AG48" s="360">
        <f t="shared" si="7"/>
        <v>23358</v>
      </c>
    </row>
    <row r="49" spans="1:34">
      <c r="A49" s="366" t="s">
        <v>615</v>
      </c>
      <c r="B49" s="369">
        <v>143</v>
      </c>
      <c r="C49" s="367">
        <v>13510980</v>
      </c>
      <c r="D49" s="367"/>
      <c r="E49" s="367">
        <v>17914502</v>
      </c>
      <c r="F49" s="367">
        <v>2849026</v>
      </c>
      <c r="G49" s="367"/>
      <c r="H49" s="367"/>
      <c r="I49" s="367"/>
      <c r="J49" s="367"/>
      <c r="K49" s="367"/>
      <c r="L49" s="367"/>
      <c r="M49" s="360">
        <f t="shared" si="1"/>
        <v>34274508</v>
      </c>
      <c r="N49" s="367"/>
      <c r="O49" s="367"/>
      <c r="P49" s="367"/>
      <c r="Q49" s="367"/>
      <c r="R49" s="360">
        <f t="shared" si="2"/>
        <v>0</v>
      </c>
      <c r="S49" s="367"/>
      <c r="T49" s="367"/>
      <c r="U49" s="367"/>
      <c r="V49" s="360">
        <f t="shared" si="3"/>
        <v>0</v>
      </c>
      <c r="W49" s="367"/>
      <c r="X49" s="367"/>
      <c r="Y49" s="360">
        <f t="shared" si="4"/>
        <v>0</v>
      </c>
      <c r="Z49" s="367">
        <v>422415</v>
      </c>
      <c r="AA49" s="367">
        <v>96558</v>
      </c>
      <c r="AB49" s="360">
        <f t="shared" si="5"/>
        <v>518973</v>
      </c>
      <c r="AC49" s="367"/>
      <c r="AD49" s="367"/>
      <c r="AE49" s="368"/>
      <c r="AF49" s="360">
        <f t="shared" si="6"/>
        <v>0</v>
      </c>
      <c r="AG49" s="360">
        <f t="shared" si="7"/>
        <v>34793481</v>
      </c>
    </row>
    <row r="50" spans="1:34" ht="25.5">
      <c r="A50" s="359" t="s">
        <v>616</v>
      </c>
      <c r="B50" s="373">
        <v>144</v>
      </c>
      <c r="C50" s="360">
        <f t="shared" ref="C50:L50" si="14">C51+C52+C54+C55+C56+C57</f>
        <v>10100853</v>
      </c>
      <c r="D50" s="360">
        <f t="shared" si="14"/>
        <v>13751634</v>
      </c>
      <c r="E50" s="360">
        <f t="shared" si="14"/>
        <v>12582967</v>
      </c>
      <c r="F50" s="360">
        <f t="shared" si="14"/>
        <v>11365892</v>
      </c>
      <c r="G50" s="360">
        <f t="shared" si="14"/>
        <v>677018</v>
      </c>
      <c r="H50" s="360">
        <f t="shared" si="14"/>
        <v>2807390</v>
      </c>
      <c r="I50" s="360">
        <f t="shared" si="14"/>
        <v>3167513</v>
      </c>
      <c r="J50" s="360">
        <f t="shared" si="14"/>
        <v>3722173</v>
      </c>
      <c r="K50" s="360">
        <f t="shared" si="14"/>
        <v>1669836</v>
      </c>
      <c r="L50" s="360">
        <f t="shared" si="14"/>
        <v>343277</v>
      </c>
      <c r="M50" s="360">
        <f t="shared" si="1"/>
        <v>60188553</v>
      </c>
      <c r="N50" s="360">
        <f>N51+N52+N54+N55+N56+N57</f>
        <v>4004455</v>
      </c>
      <c r="O50" s="360">
        <f>O51+O52+O54+O55+O56+O57</f>
        <v>882548</v>
      </c>
      <c r="P50" s="360">
        <f>P51+P52+P54+P55+P56+P57</f>
        <v>7411102</v>
      </c>
      <c r="Q50" s="360">
        <f>Q51+Q52+Q54+Q55+Q56+Q57</f>
        <v>669677</v>
      </c>
      <c r="R50" s="360">
        <f t="shared" si="2"/>
        <v>12967782</v>
      </c>
      <c r="S50" s="360">
        <f>S51+S52+S54+S55+S56+S57</f>
        <v>379088</v>
      </c>
      <c r="T50" s="360">
        <f>T51+T52+T54+T55+T56+T57</f>
        <v>756899</v>
      </c>
      <c r="U50" s="360">
        <f>U51+U52+U54+U55+U56+U57</f>
        <v>159448</v>
      </c>
      <c r="V50" s="360">
        <f t="shared" si="3"/>
        <v>1295435</v>
      </c>
      <c r="W50" s="360">
        <f>W51+W52+W54+W55+W56+W57</f>
        <v>333525</v>
      </c>
      <c r="X50" s="360">
        <f>X51+X52+X54+X55+X56+X57</f>
        <v>212601</v>
      </c>
      <c r="Y50" s="360">
        <f t="shared" si="4"/>
        <v>546126</v>
      </c>
      <c r="Z50" s="360">
        <f>Z51+Z52+Z54+Z55+Z56+Z57</f>
        <v>3860083</v>
      </c>
      <c r="AA50" s="360">
        <f>AA51+AA52+AA54+AA55+AA56+AA57</f>
        <v>73851</v>
      </c>
      <c r="AB50" s="360">
        <f t="shared" si="5"/>
        <v>3933934</v>
      </c>
      <c r="AC50" s="360">
        <f>AC51+AC52+AC54+AC55+AC56+AC57</f>
        <v>634154</v>
      </c>
      <c r="AD50" s="360">
        <f>AD51+AD52+AD54+AD55+AD56+AD57</f>
        <v>8974020</v>
      </c>
      <c r="AE50" s="360">
        <f>AE51+AE52+AE54+AE55+AE56+AE57</f>
        <v>468327</v>
      </c>
      <c r="AF50" s="360">
        <f t="shared" si="6"/>
        <v>10076501</v>
      </c>
      <c r="AG50" s="360">
        <f t="shared" si="7"/>
        <v>89008331</v>
      </c>
      <c r="AH50" s="375"/>
    </row>
    <row r="51" spans="1:34" ht="25.5">
      <c r="A51" s="366" t="s">
        <v>617</v>
      </c>
      <c r="B51" s="369">
        <v>145</v>
      </c>
      <c r="C51" s="367">
        <v>5184736</v>
      </c>
      <c r="D51" s="367">
        <v>7746476</v>
      </c>
      <c r="E51" s="367">
        <v>6595269</v>
      </c>
      <c r="F51" s="367">
        <v>6551121</v>
      </c>
      <c r="G51" s="367">
        <v>230436</v>
      </c>
      <c r="H51" s="367">
        <v>1365673</v>
      </c>
      <c r="I51" s="367">
        <v>1740523</v>
      </c>
      <c r="J51" s="367">
        <v>2358398</v>
      </c>
      <c r="K51" s="367">
        <v>1081670</v>
      </c>
      <c r="L51" s="367">
        <v>90561</v>
      </c>
      <c r="M51" s="360">
        <f t="shared" si="1"/>
        <v>32944863</v>
      </c>
      <c r="N51" s="367">
        <v>2375806</v>
      </c>
      <c r="O51" s="367">
        <v>588057</v>
      </c>
      <c r="P51" s="367">
        <v>4409018</v>
      </c>
      <c r="Q51" s="367">
        <v>435359</v>
      </c>
      <c r="R51" s="360">
        <f t="shared" si="2"/>
        <v>7808240</v>
      </c>
      <c r="S51" s="367">
        <v>254572</v>
      </c>
      <c r="T51" s="367">
        <v>469537</v>
      </c>
      <c r="U51" s="367">
        <v>102058</v>
      </c>
      <c r="V51" s="360">
        <f t="shared" si="3"/>
        <v>826167</v>
      </c>
      <c r="W51" s="367">
        <v>246103</v>
      </c>
      <c r="X51" s="367">
        <v>90546</v>
      </c>
      <c r="Y51" s="360">
        <f t="shared" si="4"/>
        <v>336649</v>
      </c>
      <c r="Z51" s="367">
        <v>1731487</v>
      </c>
      <c r="AA51" s="367">
        <v>59526</v>
      </c>
      <c r="AB51" s="360">
        <f t="shared" si="5"/>
        <v>1791013</v>
      </c>
      <c r="AC51" s="367">
        <v>229701</v>
      </c>
      <c r="AD51" s="367">
        <v>1852469</v>
      </c>
      <c r="AE51" s="368">
        <v>344124</v>
      </c>
      <c r="AF51" s="360">
        <f t="shared" si="6"/>
        <v>2426294</v>
      </c>
      <c r="AG51" s="360">
        <f t="shared" si="7"/>
        <v>46133226</v>
      </c>
    </row>
    <row r="52" spans="1:34">
      <c r="A52" s="366" t="s">
        <v>613</v>
      </c>
      <c r="B52" s="369">
        <v>146</v>
      </c>
      <c r="C52" s="367">
        <v>297945</v>
      </c>
      <c r="D52" s="367">
        <v>353907</v>
      </c>
      <c r="E52" s="367">
        <v>594541</v>
      </c>
      <c r="F52" s="367">
        <v>274477</v>
      </c>
      <c r="G52" s="367">
        <v>22100</v>
      </c>
      <c r="H52" s="367">
        <v>150786</v>
      </c>
      <c r="I52" s="367">
        <v>92531</v>
      </c>
      <c r="J52" s="367">
        <v>135256</v>
      </c>
      <c r="K52" s="367">
        <v>1442</v>
      </c>
      <c r="L52" s="367">
        <v>1121</v>
      </c>
      <c r="M52" s="360">
        <f t="shared" si="1"/>
        <v>1924106</v>
      </c>
      <c r="N52" s="367">
        <v>121264</v>
      </c>
      <c r="O52" s="367">
        <v>58095</v>
      </c>
      <c r="P52" s="367">
        <v>160228</v>
      </c>
      <c r="Q52" s="367">
        <v>30538</v>
      </c>
      <c r="R52" s="360">
        <f t="shared" si="2"/>
        <v>370125</v>
      </c>
      <c r="S52" s="367">
        <v>10144</v>
      </c>
      <c r="T52" s="367">
        <v>104885</v>
      </c>
      <c r="U52" s="367">
        <v>4672</v>
      </c>
      <c r="V52" s="360">
        <f t="shared" si="3"/>
        <v>119701</v>
      </c>
      <c r="W52" s="368"/>
      <c r="X52" s="367">
        <v>3502</v>
      </c>
      <c r="Y52" s="360">
        <f t="shared" si="4"/>
        <v>3502</v>
      </c>
      <c r="Z52" s="367">
        <v>70406</v>
      </c>
      <c r="AA52" s="367">
        <v>479</v>
      </c>
      <c r="AB52" s="360">
        <f t="shared" si="5"/>
        <v>70885</v>
      </c>
      <c r="AC52" s="367">
        <v>15329</v>
      </c>
      <c r="AD52" s="367">
        <v>137430</v>
      </c>
      <c r="AE52" s="368">
        <v>4376</v>
      </c>
      <c r="AF52" s="360">
        <f t="shared" si="6"/>
        <v>157135</v>
      </c>
      <c r="AG52" s="360">
        <f t="shared" si="7"/>
        <v>2645454</v>
      </c>
    </row>
    <row r="53" spans="1:34" ht="50.25" customHeight="1">
      <c r="A53" s="366" t="s">
        <v>614</v>
      </c>
      <c r="B53" s="369">
        <v>147</v>
      </c>
      <c r="C53" s="367"/>
      <c r="D53" s="367">
        <v>117969</v>
      </c>
      <c r="E53" s="367">
        <v>510782</v>
      </c>
      <c r="F53" s="367">
        <v>150427</v>
      </c>
      <c r="G53" s="367">
        <v>3614</v>
      </c>
      <c r="H53" s="367">
        <v>109023</v>
      </c>
      <c r="I53" s="367">
        <v>40236</v>
      </c>
      <c r="J53" s="367">
        <v>58116</v>
      </c>
      <c r="K53" s="367">
        <v>965</v>
      </c>
      <c r="L53" s="367">
        <v>60</v>
      </c>
      <c r="M53" s="367">
        <f t="shared" si="1"/>
        <v>991192</v>
      </c>
      <c r="N53" s="367">
        <v>57477</v>
      </c>
      <c r="O53" s="367">
        <v>24268</v>
      </c>
      <c r="P53" s="367">
        <v>42956</v>
      </c>
      <c r="Q53" s="367">
        <v>8637</v>
      </c>
      <c r="R53" s="367">
        <f t="shared" si="2"/>
        <v>133338</v>
      </c>
      <c r="S53" s="367">
        <v>5985</v>
      </c>
      <c r="T53" s="367">
        <v>85677</v>
      </c>
      <c r="U53" s="367"/>
      <c r="V53" s="367">
        <f t="shared" si="3"/>
        <v>91662</v>
      </c>
      <c r="W53" s="368"/>
      <c r="X53" s="367">
        <v>424</v>
      </c>
      <c r="Y53" s="367">
        <f t="shared" si="4"/>
        <v>424</v>
      </c>
      <c r="Z53" s="367">
        <v>39845</v>
      </c>
      <c r="AA53" s="367"/>
      <c r="AB53" s="367">
        <f t="shared" si="5"/>
        <v>39845</v>
      </c>
      <c r="AC53" s="367">
        <v>8253</v>
      </c>
      <c r="AD53" s="367">
        <v>67464</v>
      </c>
      <c r="AE53" s="368"/>
      <c r="AF53" s="360">
        <f t="shared" si="6"/>
        <v>75717</v>
      </c>
      <c r="AG53" s="367">
        <f t="shared" si="7"/>
        <v>1332178</v>
      </c>
    </row>
    <row r="54" spans="1:34" ht="25.5">
      <c r="A54" s="366" t="s">
        <v>618</v>
      </c>
      <c r="B54" s="369">
        <v>148</v>
      </c>
      <c r="C54" s="367">
        <v>1315585</v>
      </c>
      <c r="D54" s="367">
        <v>1533108</v>
      </c>
      <c r="E54" s="367">
        <v>1763480</v>
      </c>
      <c r="F54" s="367">
        <v>1618510</v>
      </c>
      <c r="G54" s="367">
        <v>57609</v>
      </c>
      <c r="H54" s="367">
        <v>366328</v>
      </c>
      <c r="I54" s="367">
        <v>433327</v>
      </c>
      <c r="J54" s="367">
        <v>603619</v>
      </c>
      <c r="K54" s="367">
        <v>268780</v>
      </c>
      <c r="L54" s="367">
        <v>22642</v>
      </c>
      <c r="M54" s="360">
        <f t="shared" si="1"/>
        <v>7982988</v>
      </c>
      <c r="N54" s="367">
        <v>593762</v>
      </c>
      <c r="O54" s="367">
        <v>147014</v>
      </c>
      <c r="P54" s="367">
        <v>1102000</v>
      </c>
      <c r="Q54" s="367">
        <v>108840</v>
      </c>
      <c r="R54" s="360">
        <f t="shared" si="2"/>
        <v>1951616</v>
      </c>
      <c r="S54" s="367">
        <v>63637</v>
      </c>
      <c r="T54" s="367">
        <v>117384</v>
      </c>
      <c r="U54" s="367">
        <v>25322</v>
      </c>
      <c r="V54" s="360">
        <f t="shared" si="3"/>
        <v>206343</v>
      </c>
      <c r="W54" s="367">
        <v>82050</v>
      </c>
      <c r="X54" s="367">
        <v>22637</v>
      </c>
      <c r="Y54" s="360">
        <f t="shared" si="4"/>
        <v>104687</v>
      </c>
      <c r="Z54" s="367">
        <v>427560</v>
      </c>
      <c r="AA54" s="367">
        <v>11799</v>
      </c>
      <c r="AB54" s="360">
        <f t="shared" si="5"/>
        <v>439359</v>
      </c>
      <c r="AC54" s="367">
        <v>190461</v>
      </c>
      <c r="AD54" s="367">
        <v>555977</v>
      </c>
      <c r="AE54" s="368">
        <v>51618</v>
      </c>
      <c r="AF54" s="360">
        <f t="shared" si="6"/>
        <v>798056</v>
      </c>
      <c r="AG54" s="360">
        <f t="shared" si="7"/>
        <v>11483049</v>
      </c>
    </row>
    <row r="55" spans="1:34">
      <c r="A55" s="366" t="s">
        <v>619</v>
      </c>
      <c r="B55" s="369">
        <v>149</v>
      </c>
      <c r="C55" s="367">
        <v>575047</v>
      </c>
      <c r="D55" s="367">
        <v>1574079</v>
      </c>
      <c r="E55" s="367">
        <v>198802</v>
      </c>
      <c r="F55" s="367">
        <v>907816</v>
      </c>
      <c r="G55" s="367">
        <v>87006</v>
      </c>
      <c r="H55" s="367">
        <v>309993</v>
      </c>
      <c r="I55" s="367">
        <v>129116</v>
      </c>
      <c r="J55" s="367">
        <v>404693</v>
      </c>
      <c r="K55" s="367">
        <v>107074</v>
      </c>
      <c r="L55" s="367">
        <v>2429</v>
      </c>
      <c r="M55" s="360">
        <f t="shared" si="1"/>
        <v>4296055</v>
      </c>
      <c r="N55" s="367">
        <v>275854</v>
      </c>
      <c r="O55" s="367">
        <v>51874</v>
      </c>
      <c r="P55" s="367">
        <v>188201</v>
      </c>
      <c r="Q55" s="367">
        <v>9869</v>
      </c>
      <c r="R55" s="360">
        <f t="shared" si="2"/>
        <v>525798</v>
      </c>
      <c r="S55" s="367">
        <v>15200</v>
      </c>
      <c r="T55" s="367">
        <v>54450</v>
      </c>
      <c r="U55" s="367">
        <v>1317</v>
      </c>
      <c r="V55" s="360">
        <f t="shared" si="3"/>
        <v>70967</v>
      </c>
      <c r="W55" s="367">
        <v>1657</v>
      </c>
      <c r="X55" s="367">
        <v>3330</v>
      </c>
      <c r="Y55" s="360">
        <f t="shared" si="4"/>
        <v>4987</v>
      </c>
      <c r="Z55" s="367">
        <v>904271</v>
      </c>
      <c r="AA55" s="367"/>
      <c r="AB55" s="360">
        <f t="shared" si="5"/>
        <v>904271</v>
      </c>
      <c r="AC55" s="367">
        <v>7582</v>
      </c>
      <c r="AD55" s="367">
        <v>149472</v>
      </c>
      <c r="AE55" s="368">
        <v>2241</v>
      </c>
      <c r="AF55" s="360">
        <f t="shared" si="6"/>
        <v>159295</v>
      </c>
      <c r="AG55" s="360">
        <f t="shared" si="7"/>
        <v>5961373</v>
      </c>
    </row>
    <row r="56" spans="1:34" ht="38.25">
      <c r="A56" s="366" t="s">
        <v>620</v>
      </c>
      <c r="B56" s="369">
        <v>150</v>
      </c>
      <c r="C56" s="367"/>
      <c r="D56" s="367"/>
      <c r="E56" s="367">
        <v>0</v>
      </c>
      <c r="F56" s="367">
        <v>7077</v>
      </c>
      <c r="G56" s="367">
        <v>5442</v>
      </c>
      <c r="H56" s="367"/>
      <c r="I56" s="367"/>
      <c r="J56" s="367"/>
      <c r="K56" s="367"/>
      <c r="L56" s="367">
        <v>532</v>
      </c>
      <c r="M56" s="360">
        <f t="shared" si="1"/>
        <v>13051</v>
      </c>
      <c r="N56" s="367"/>
      <c r="O56" s="367">
        <v>836</v>
      </c>
      <c r="P56" s="367">
        <v>23110</v>
      </c>
      <c r="Q56" s="367">
        <v>6658</v>
      </c>
      <c r="R56" s="360">
        <f t="shared" si="2"/>
        <v>30604</v>
      </c>
      <c r="S56" s="367"/>
      <c r="T56" s="367"/>
      <c r="U56" s="367">
        <v>200</v>
      </c>
      <c r="V56" s="360">
        <f t="shared" si="3"/>
        <v>200</v>
      </c>
      <c r="W56" s="367">
        <v>2320</v>
      </c>
      <c r="X56" s="367"/>
      <c r="Y56" s="360">
        <f t="shared" si="4"/>
        <v>2320</v>
      </c>
      <c r="Z56" s="367">
        <v>43885</v>
      </c>
      <c r="AA56" s="367"/>
      <c r="AB56" s="360">
        <f t="shared" si="5"/>
        <v>43885</v>
      </c>
      <c r="AC56" s="367">
        <v>965</v>
      </c>
      <c r="AD56" s="367">
        <v>11053</v>
      </c>
      <c r="AE56" s="368"/>
      <c r="AF56" s="360">
        <f t="shared" si="6"/>
        <v>12018</v>
      </c>
      <c r="AG56" s="360">
        <f t="shared" si="7"/>
        <v>102078</v>
      </c>
    </row>
    <row r="57" spans="1:34">
      <c r="A57" s="366" t="s">
        <v>621</v>
      </c>
      <c r="B57" s="369">
        <v>151</v>
      </c>
      <c r="C57" s="367">
        <v>2727540</v>
      </c>
      <c r="D57" s="367">
        <v>2544064</v>
      </c>
      <c r="E57" s="367">
        <v>3430875</v>
      </c>
      <c r="F57" s="367">
        <v>2006891</v>
      </c>
      <c r="G57" s="367">
        <v>274425</v>
      </c>
      <c r="H57" s="367">
        <v>614610</v>
      </c>
      <c r="I57" s="367">
        <v>772016</v>
      </c>
      <c r="J57" s="367">
        <v>220207</v>
      </c>
      <c r="K57" s="367">
        <v>210870</v>
      </c>
      <c r="L57" s="367">
        <v>225992</v>
      </c>
      <c r="M57" s="360">
        <f t="shared" si="1"/>
        <v>13027490</v>
      </c>
      <c r="N57" s="367">
        <v>637769</v>
      </c>
      <c r="O57" s="367">
        <v>36672</v>
      </c>
      <c r="P57" s="367">
        <v>1528545</v>
      </c>
      <c r="Q57" s="367">
        <v>78413</v>
      </c>
      <c r="R57" s="360">
        <f t="shared" si="2"/>
        <v>2281399</v>
      </c>
      <c r="S57" s="367">
        <v>35535</v>
      </c>
      <c r="T57" s="367">
        <v>10643</v>
      </c>
      <c r="U57" s="367">
        <v>25879</v>
      </c>
      <c r="V57" s="360">
        <f t="shared" si="3"/>
        <v>72057</v>
      </c>
      <c r="W57" s="368">
        <v>1395</v>
      </c>
      <c r="X57" s="367">
        <v>92586</v>
      </c>
      <c r="Y57" s="360">
        <f t="shared" si="4"/>
        <v>93981</v>
      </c>
      <c r="Z57" s="367">
        <v>682474</v>
      </c>
      <c r="AA57" s="367">
        <v>2047</v>
      </c>
      <c r="AB57" s="360">
        <f t="shared" si="5"/>
        <v>684521</v>
      </c>
      <c r="AC57" s="367">
        <v>190116</v>
      </c>
      <c r="AD57" s="367">
        <v>6267619</v>
      </c>
      <c r="AE57" s="368">
        <v>65968</v>
      </c>
      <c r="AF57" s="360">
        <f t="shared" si="6"/>
        <v>6523703</v>
      </c>
      <c r="AG57" s="360">
        <f t="shared" si="7"/>
        <v>22683151</v>
      </c>
    </row>
    <row r="58" spans="1:34" ht="25.5">
      <c r="A58" s="366" t="s">
        <v>622</v>
      </c>
      <c r="B58" s="369">
        <v>152</v>
      </c>
      <c r="C58" s="367">
        <f>C59+C60+C61+C62+C63+C64+C66</f>
        <v>629548259</v>
      </c>
      <c r="D58" s="367">
        <f>D59+D60+D61+D62+D63+D64+D66</f>
        <v>349698339</v>
      </c>
      <c r="E58" s="367">
        <f>E59+E60+E61+E62+E63+E64+E66</f>
        <v>146913640</v>
      </c>
      <c r="F58" s="367">
        <f>F59+F60+F61+F62+F63+F64+F66</f>
        <v>234817753</v>
      </c>
      <c r="G58" s="367">
        <f>G59+G60+G61+G62+G63+G64+G66</f>
        <v>47017375</v>
      </c>
      <c r="H58" s="367">
        <f>H59+H60+H61+H62+H63+H64+H66+H67</f>
        <v>141577703</v>
      </c>
      <c r="I58" s="367">
        <v>16697264</v>
      </c>
      <c r="J58" s="367">
        <f>J59+J60+J61+J62+J63+J64+J66+J67</f>
        <v>17008460</v>
      </c>
      <c r="K58" s="367">
        <f>K59+K60+K61+K62+K63+K64+K66</f>
        <v>16994645</v>
      </c>
      <c r="L58" s="367">
        <v>5376324</v>
      </c>
      <c r="M58" s="360">
        <f t="shared" si="1"/>
        <v>1605649762</v>
      </c>
      <c r="N58" s="367">
        <f t="shared" ref="N58:Q58" si="15">N59+N60+N61+N62+N63+N64+N65+N66</f>
        <v>24465760</v>
      </c>
      <c r="O58" s="367">
        <f t="shared" si="15"/>
        <v>2692297</v>
      </c>
      <c r="P58" s="367">
        <f t="shared" si="15"/>
        <v>13729318</v>
      </c>
      <c r="Q58" s="367">
        <f t="shared" si="15"/>
        <v>2272992</v>
      </c>
      <c r="R58" s="360">
        <f t="shared" si="2"/>
        <v>43160367</v>
      </c>
      <c r="S58" s="360">
        <f>S59+S60+S61+S62+S63+S64+S66</f>
        <v>1796223</v>
      </c>
      <c r="T58" s="360">
        <f>T59+T60+T61+T62+T63+T64+T66</f>
        <v>556322</v>
      </c>
      <c r="U58" s="360">
        <f>U59+U60+U61+U62+U63+U64+U66+U67</f>
        <v>836702</v>
      </c>
      <c r="V58" s="360">
        <f t="shared" si="3"/>
        <v>3189247</v>
      </c>
      <c r="W58" s="376">
        <f>W59+W60+W61+W62+W63+W64+W66+W67</f>
        <v>2221990</v>
      </c>
      <c r="X58" s="367">
        <f>X59+X60+X61+X62+X63+X64+X66+X67</f>
        <v>3283289</v>
      </c>
      <c r="Y58" s="360">
        <f t="shared" si="4"/>
        <v>5505279</v>
      </c>
      <c r="Z58" s="367">
        <f>Z59+Z60+Z61+Z62+Z63+Z64+Z66</f>
        <v>10798001</v>
      </c>
      <c r="AA58" s="367">
        <f>AA59+AA60+AA61+AA62+AA63+AA64+AA66+AA67</f>
        <v>89354</v>
      </c>
      <c r="AB58" s="360">
        <f t="shared" si="5"/>
        <v>10887355</v>
      </c>
      <c r="AC58" s="367">
        <v>715598</v>
      </c>
      <c r="AD58" s="377">
        <f>AD59+AD60+AD61+AD62+AD63+AD64+AD65+AD66</f>
        <v>11653506</v>
      </c>
      <c r="AE58" s="367">
        <f>AE59+AE60+AE61+AE62+AE63+AE64+AE66</f>
        <v>117102</v>
      </c>
      <c r="AF58" s="360">
        <f t="shared" si="6"/>
        <v>12486206</v>
      </c>
      <c r="AG58" s="360">
        <f t="shared" si="7"/>
        <v>1680878216</v>
      </c>
      <c r="AH58" s="375"/>
    </row>
    <row r="59" spans="1:34">
      <c r="A59" s="366" t="s">
        <v>623</v>
      </c>
      <c r="B59" s="369">
        <v>153</v>
      </c>
      <c r="C59" s="367">
        <v>490423130</v>
      </c>
      <c r="D59" s="367">
        <v>247491237</v>
      </c>
      <c r="E59" s="367">
        <v>29168424</v>
      </c>
      <c r="F59" s="367">
        <v>13996767</v>
      </c>
      <c r="G59" s="367">
        <v>29860998</v>
      </c>
      <c r="H59" s="367">
        <v>128386645</v>
      </c>
      <c r="I59" s="367">
        <v>11636387</v>
      </c>
      <c r="J59" s="367">
        <v>12093965</v>
      </c>
      <c r="K59" s="367">
        <v>487511</v>
      </c>
      <c r="L59" s="367">
        <v>6100</v>
      </c>
      <c r="M59" s="360">
        <f t="shared" si="1"/>
        <v>963551164</v>
      </c>
      <c r="N59" s="367">
        <v>4041718</v>
      </c>
      <c r="O59" s="367">
        <v>59632</v>
      </c>
      <c r="P59" s="367">
        <v>602030</v>
      </c>
      <c r="Q59" s="367">
        <v>32839</v>
      </c>
      <c r="R59" s="360">
        <f t="shared" si="2"/>
        <v>4736219</v>
      </c>
      <c r="S59" s="367">
        <v>153603</v>
      </c>
      <c r="T59" s="367">
        <v>157420</v>
      </c>
      <c r="U59" s="367">
        <v>63465</v>
      </c>
      <c r="V59" s="360">
        <f t="shared" si="3"/>
        <v>374488</v>
      </c>
      <c r="W59" s="367">
        <v>38875</v>
      </c>
      <c r="X59" s="367">
        <v>9766</v>
      </c>
      <c r="Y59" s="360">
        <f t="shared" si="4"/>
        <v>48641</v>
      </c>
      <c r="Z59" s="367">
        <v>2582</v>
      </c>
      <c r="AA59" s="367">
        <v>0</v>
      </c>
      <c r="AB59" s="360">
        <f t="shared" si="5"/>
        <v>2582</v>
      </c>
      <c r="AC59" s="367">
        <v>1064</v>
      </c>
      <c r="AD59" s="367">
        <v>98627</v>
      </c>
      <c r="AE59" s="368"/>
      <c r="AF59" s="360">
        <f t="shared" si="6"/>
        <v>99691</v>
      </c>
      <c r="AG59" s="360">
        <f t="shared" si="7"/>
        <v>968812785</v>
      </c>
    </row>
    <row r="60" spans="1:34" ht="25.5">
      <c r="A60" s="371" t="s">
        <v>624</v>
      </c>
      <c r="B60" s="369">
        <v>154</v>
      </c>
      <c r="C60" s="367">
        <v>10007348</v>
      </c>
      <c r="D60" s="367">
        <v>19536715</v>
      </c>
      <c r="E60" s="367">
        <v>9715025</v>
      </c>
      <c r="F60" s="367">
        <v>32061676</v>
      </c>
      <c r="G60" s="367">
        <v>925745</v>
      </c>
      <c r="H60" s="367">
        <v>973510</v>
      </c>
      <c r="I60" s="367">
        <v>2640083</v>
      </c>
      <c r="J60" s="367">
        <v>1524197</v>
      </c>
      <c r="K60" s="367">
        <v>2638465</v>
      </c>
      <c r="L60" s="367">
        <v>588858</v>
      </c>
      <c r="M60" s="360">
        <f t="shared" si="1"/>
        <v>80611622</v>
      </c>
      <c r="N60" s="367">
        <v>6665100</v>
      </c>
      <c r="O60" s="367">
        <v>477548</v>
      </c>
      <c r="P60" s="367">
        <v>3671727</v>
      </c>
      <c r="Q60" s="367">
        <v>728757</v>
      </c>
      <c r="R60" s="360">
        <f t="shared" si="2"/>
        <v>11543132</v>
      </c>
      <c r="S60" s="367">
        <v>303492</v>
      </c>
      <c r="T60" s="367">
        <v>199269</v>
      </c>
      <c r="U60" s="367">
        <v>138557</v>
      </c>
      <c r="V60" s="360">
        <f t="shared" si="3"/>
        <v>641318</v>
      </c>
      <c r="W60" s="367">
        <v>261189</v>
      </c>
      <c r="X60" s="367">
        <v>219960</v>
      </c>
      <c r="Y60" s="360">
        <f t="shared" si="4"/>
        <v>481149</v>
      </c>
      <c r="Z60" s="367">
        <v>365112</v>
      </c>
      <c r="AA60" s="367">
        <v>0</v>
      </c>
      <c r="AB60" s="360">
        <f t="shared" si="5"/>
        <v>365112</v>
      </c>
      <c r="AC60" s="367">
        <v>71907</v>
      </c>
      <c r="AD60" s="367"/>
      <c r="AE60" s="368"/>
      <c r="AF60" s="360">
        <f t="shared" si="6"/>
        <v>71907</v>
      </c>
      <c r="AG60" s="360">
        <f t="shared" si="7"/>
        <v>93714240</v>
      </c>
    </row>
    <row r="61" spans="1:34" ht="25.5">
      <c r="A61" s="366" t="s">
        <v>625</v>
      </c>
      <c r="B61" s="357">
        <v>155</v>
      </c>
      <c r="C61" s="367">
        <v>11630552</v>
      </c>
      <c r="D61" s="367">
        <v>4112321</v>
      </c>
      <c r="E61" s="367">
        <v>3359143</v>
      </c>
      <c r="F61" s="367">
        <v>4769537</v>
      </c>
      <c r="G61" s="367">
        <v>371928</v>
      </c>
      <c r="H61" s="367">
        <v>1819643</v>
      </c>
      <c r="I61" s="367">
        <v>343663</v>
      </c>
      <c r="J61" s="367">
        <v>619449</v>
      </c>
      <c r="K61" s="367">
        <v>610687</v>
      </c>
      <c r="L61" s="367">
        <v>206669</v>
      </c>
      <c r="M61" s="360">
        <f t="shared" si="1"/>
        <v>27843592</v>
      </c>
      <c r="N61" s="367">
        <v>573353</v>
      </c>
      <c r="O61" s="367">
        <v>174016</v>
      </c>
      <c r="P61" s="367">
        <v>638762</v>
      </c>
      <c r="Q61" s="367">
        <v>42034</v>
      </c>
      <c r="R61" s="360">
        <f t="shared" si="2"/>
        <v>1428165</v>
      </c>
      <c r="S61" s="367">
        <v>79782</v>
      </c>
      <c r="T61" s="367">
        <v>13765</v>
      </c>
      <c r="U61" s="367">
        <v>25650</v>
      </c>
      <c r="V61" s="360">
        <f t="shared" si="3"/>
        <v>119197</v>
      </c>
      <c r="W61" s="367">
        <v>5086</v>
      </c>
      <c r="X61" s="367">
        <v>229368</v>
      </c>
      <c r="Y61" s="360">
        <f t="shared" si="4"/>
        <v>234454</v>
      </c>
      <c r="Z61" s="367">
        <v>1757007</v>
      </c>
      <c r="AA61" s="367">
        <v>8561</v>
      </c>
      <c r="AB61" s="360">
        <f t="shared" si="5"/>
        <v>1765568</v>
      </c>
      <c r="AC61" s="367">
        <v>9402</v>
      </c>
      <c r="AD61" s="367">
        <v>1637058</v>
      </c>
      <c r="AE61" s="378">
        <f>12050+3549</f>
        <v>15599</v>
      </c>
      <c r="AF61" s="360">
        <f t="shared" si="6"/>
        <v>1662059</v>
      </c>
      <c r="AG61" s="360">
        <f t="shared" si="7"/>
        <v>33053035</v>
      </c>
    </row>
    <row r="62" spans="1:34" ht="38.25">
      <c r="A62" s="366" t="s">
        <v>626</v>
      </c>
      <c r="B62" s="357">
        <v>156</v>
      </c>
      <c r="C62" s="367">
        <v>73391956</v>
      </c>
      <c r="D62" s="367">
        <v>34708482</v>
      </c>
      <c r="E62" s="367">
        <v>38140918</v>
      </c>
      <c r="F62" s="367">
        <v>82750484</v>
      </c>
      <c r="G62" s="367">
        <v>9123260</v>
      </c>
      <c r="H62" s="367">
        <v>2368980</v>
      </c>
      <c r="I62" s="367">
        <v>1324933</v>
      </c>
      <c r="J62" s="367">
        <v>729734</v>
      </c>
      <c r="K62" s="367">
        <v>3847396</v>
      </c>
      <c r="L62" s="367">
        <v>4394910</v>
      </c>
      <c r="M62" s="367">
        <f t="shared" si="1"/>
        <v>250781053</v>
      </c>
      <c r="N62" s="367">
        <v>11989167</v>
      </c>
      <c r="O62" s="367">
        <v>1890849</v>
      </c>
      <c r="P62" s="367">
        <v>6824015</v>
      </c>
      <c r="Q62" s="367">
        <v>1361757</v>
      </c>
      <c r="R62" s="367">
        <f t="shared" si="2"/>
        <v>22065788</v>
      </c>
      <c r="S62" s="367">
        <v>1230113</v>
      </c>
      <c r="T62" s="367">
        <v>153306</v>
      </c>
      <c r="U62" s="367">
        <v>558878</v>
      </c>
      <c r="V62" s="367">
        <f t="shared" si="3"/>
        <v>1942297</v>
      </c>
      <c r="W62" s="367">
        <v>1827675</v>
      </c>
      <c r="X62" s="367">
        <v>2739362</v>
      </c>
      <c r="Y62" s="367">
        <f t="shared" si="4"/>
        <v>4567037</v>
      </c>
      <c r="Z62" s="367">
        <v>7359452</v>
      </c>
      <c r="AA62" s="367">
        <v>44019</v>
      </c>
      <c r="AB62" s="367">
        <f t="shared" si="5"/>
        <v>7403471</v>
      </c>
      <c r="AC62" s="367">
        <v>593536</v>
      </c>
      <c r="AD62" s="367">
        <v>3130293</v>
      </c>
      <c r="AE62" s="368">
        <v>86198</v>
      </c>
      <c r="AF62" s="360">
        <f t="shared" si="6"/>
        <v>3810027</v>
      </c>
      <c r="AG62" s="367">
        <f t="shared" si="7"/>
        <v>290569673</v>
      </c>
    </row>
    <row r="63" spans="1:34" ht="25.5">
      <c r="A63" s="366" t="s">
        <v>627</v>
      </c>
      <c r="B63" s="357">
        <v>157</v>
      </c>
      <c r="C63" s="367">
        <v>1424372</v>
      </c>
      <c r="D63" s="367"/>
      <c r="E63" s="367">
        <v>154173</v>
      </c>
      <c r="F63" s="367"/>
      <c r="G63" s="367"/>
      <c r="H63" s="367">
        <v>773158</v>
      </c>
      <c r="I63" s="367"/>
      <c r="J63" s="367"/>
      <c r="K63" s="367"/>
      <c r="L63" s="367"/>
      <c r="M63" s="360">
        <f t="shared" si="1"/>
        <v>2351703</v>
      </c>
      <c r="N63" s="367"/>
      <c r="O63" s="367"/>
      <c r="P63" s="367"/>
      <c r="Q63" s="367"/>
      <c r="R63" s="360">
        <f t="shared" si="2"/>
        <v>0</v>
      </c>
      <c r="S63" s="367"/>
      <c r="T63" s="367"/>
      <c r="U63" s="367"/>
      <c r="V63" s="360">
        <f t="shared" si="3"/>
        <v>0</v>
      </c>
      <c r="W63" s="367"/>
      <c r="X63" s="367"/>
      <c r="Y63" s="360">
        <f t="shared" si="4"/>
        <v>0</v>
      </c>
      <c r="Z63" s="367"/>
      <c r="AA63" s="367"/>
      <c r="AB63" s="360">
        <f t="shared" si="5"/>
        <v>0</v>
      </c>
      <c r="AC63" s="367"/>
      <c r="AD63" s="367"/>
      <c r="AE63" s="368"/>
      <c r="AF63" s="360">
        <f t="shared" si="6"/>
        <v>0</v>
      </c>
      <c r="AG63" s="360">
        <f t="shared" si="7"/>
        <v>2351703</v>
      </c>
    </row>
    <row r="64" spans="1:34" ht="48" customHeight="1">
      <c r="A64" s="366" t="s">
        <v>628</v>
      </c>
      <c r="B64" s="357">
        <v>158</v>
      </c>
      <c r="C64" s="367">
        <v>270075</v>
      </c>
      <c r="D64" s="367"/>
      <c r="E64" s="367">
        <v>227</v>
      </c>
      <c r="F64" s="367">
        <v>488666</v>
      </c>
      <c r="G64" s="367">
        <v>192</v>
      </c>
      <c r="H64" s="367"/>
      <c r="I64" s="367"/>
      <c r="J64" s="367">
        <v>28020</v>
      </c>
      <c r="K64" s="367">
        <v>10833</v>
      </c>
      <c r="L64" s="367"/>
      <c r="M64" s="360">
        <f t="shared" si="1"/>
        <v>798013</v>
      </c>
      <c r="N64" s="367"/>
      <c r="O64" s="367">
        <v>11436</v>
      </c>
      <c r="P64" s="367">
        <v>56934</v>
      </c>
      <c r="Q64" s="367">
        <v>2420</v>
      </c>
      <c r="R64" s="360">
        <f t="shared" si="2"/>
        <v>70790</v>
      </c>
      <c r="S64" s="367">
        <v>1380</v>
      </c>
      <c r="T64" s="367"/>
      <c r="U64" s="367"/>
      <c r="V64" s="360">
        <f t="shared" si="3"/>
        <v>1380</v>
      </c>
      <c r="W64" s="367"/>
      <c r="X64" s="367"/>
      <c r="Y64" s="360">
        <f t="shared" si="4"/>
        <v>0</v>
      </c>
      <c r="Z64" s="367">
        <v>87980</v>
      </c>
      <c r="AA64" s="367"/>
      <c r="AB64" s="360">
        <f t="shared" si="5"/>
        <v>87980</v>
      </c>
      <c r="AC64" s="367"/>
      <c r="AD64" s="367">
        <v>67063</v>
      </c>
      <c r="AE64" s="368"/>
      <c r="AF64" s="360">
        <f t="shared" si="6"/>
        <v>67063</v>
      </c>
      <c r="AG64" s="360">
        <f t="shared" si="7"/>
        <v>1025226</v>
      </c>
    </row>
    <row r="65" spans="1:33" ht="48" customHeight="1">
      <c r="A65" s="366" t="s">
        <v>629</v>
      </c>
      <c r="B65" s="357">
        <v>159</v>
      </c>
      <c r="C65" s="367"/>
      <c r="D65" s="367"/>
      <c r="E65" s="367"/>
      <c r="F65" s="367"/>
      <c r="G65" s="367"/>
      <c r="H65" s="367"/>
      <c r="I65" s="367"/>
      <c r="J65" s="367"/>
      <c r="K65" s="367"/>
      <c r="L65" s="367"/>
      <c r="M65" s="360"/>
      <c r="N65" s="367"/>
      <c r="O65" s="367"/>
      <c r="P65" s="367"/>
      <c r="Q65" s="367"/>
      <c r="R65" s="360"/>
      <c r="S65" s="367"/>
      <c r="T65" s="367"/>
      <c r="U65" s="367"/>
      <c r="V65" s="360"/>
      <c r="W65" s="367"/>
      <c r="X65" s="367"/>
      <c r="Y65" s="360"/>
      <c r="Z65" s="367"/>
      <c r="AA65" s="367"/>
      <c r="AB65" s="360"/>
      <c r="AC65" s="367"/>
      <c r="AD65" s="367">
        <v>3621663</v>
      </c>
      <c r="AE65" s="368"/>
      <c r="AF65" s="360">
        <f t="shared" si="6"/>
        <v>3621663</v>
      </c>
      <c r="AG65" s="360"/>
    </row>
    <row r="66" spans="1:33" ht="55.9" customHeight="1">
      <c r="A66" s="366" t="s">
        <v>630</v>
      </c>
      <c r="B66" s="357">
        <v>160</v>
      </c>
      <c r="C66" s="367">
        <v>42400826</v>
      </c>
      <c r="D66" s="367">
        <v>43849584</v>
      </c>
      <c r="E66" s="367">
        <v>66375730</v>
      </c>
      <c r="F66" s="367">
        <v>100750623</v>
      </c>
      <c r="G66" s="367">
        <v>6735252</v>
      </c>
      <c r="H66" s="367">
        <v>7255767</v>
      </c>
      <c r="I66" s="367">
        <v>752198</v>
      </c>
      <c r="J66" s="367">
        <v>2013095</v>
      </c>
      <c r="K66" s="367">
        <v>9399753</v>
      </c>
      <c r="L66" s="367">
        <v>179787</v>
      </c>
      <c r="M66" s="360">
        <f>L66+K66+J66+I66+H66+G66+F66+E66+D66+C66</f>
        <v>279712615</v>
      </c>
      <c r="N66" s="367">
        <v>1196422</v>
      </c>
      <c r="O66" s="367">
        <v>78816</v>
      </c>
      <c r="P66" s="367">
        <v>1935850</v>
      </c>
      <c r="Q66" s="367">
        <f>178630-73445</f>
        <v>105185</v>
      </c>
      <c r="R66" s="360">
        <f>Q66+P66+O66+N66</f>
        <v>3316273</v>
      </c>
      <c r="S66" s="367">
        <v>27853</v>
      </c>
      <c r="T66" s="367">
        <v>32562</v>
      </c>
      <c r="U66" s="367">
        <v>50152</v>
      </c>
      <c r="V66" s="360">
        <f>U66+T66+S66</f>
        <v>110567</v>
      </c>
      <c r="W66" s="367">
        <f>88686+479</f>
        <v>89165</v>
      </c>
      <c r="X66" s="367">
        <v>84833</v>
      </c>
      <c r="Y66" s="360">
        <f>X66+W66</f>
        <v>173998</v>
      </c>
      <c r="Z66" s="367">
        <v>1225868</v>
      </c>
      <c r="AA66" s="367">
        <v>36774</v>
      </c>
      <c r="AB66" s="360">
        <f>AA66+Z66</f>
        <v>1262642</v>
      </c>
      <c r="AC66" s="367">
        <v>39689</v>
      </c>
      <c r="AD66" s="367">
        <v>3098802</v>
      </c>
      <c r="AE66" s="368">
        <v>15305</v>
      </c>
      <c r="AF66" s="360">
        <f t="shared" si="6"/>
        <v>3153796</v>
      </c>
      <c r="AG66" s="360">
        <f>AF66+AB66+V66+Y66+R66+M66</f>
        <v>287729891</v>
      </c>
    </row>
    <row r="67" spans="1:33" ht="42" customHeight="1">
      <c r="A67" s="366" t="s">
        <v>631</v>
      </c>
      <c r="B67" s="357">
        <v>161</v>
      </c>
      <c r="C67" s="367">
        <v>496626</v>
      </c>
      <c r="D67" s="367"/>
      <c r="E67" s="367"/>
      <c r="F67" s="367"/>
      <c r="G67" s="367"/>
      <c r="H67" s="367"/>
      <c r="I67" s="367"/>
      <c r="J67" s="367"/>
      <c r="K67" s="367"/>
      <c r="L67" s="367"/>
      <c r="M67" s="360">
        <f>L67+K67+J67+I67+H67+G67+F67+E67+D67+C67</f>
        <v>496626</v>
      </c>
      <c r="N67" s="367"/>
      <c r="O67" s="367"/>
      <c r="P67" s="367"/>
      <c r="Q67" s="367"/>
      <c r="R67" s="360">
        <f>Q67+P67+O67+N67</f>
        <v>0</v>
      </c>
      <c r="S67" s="367"/>
      <c r="T67" s="367"/>
      <c r="U67" s="367"/>
      <c r="V67" s="360">
        <f>U67+T67+S67</f>
        <v>0</v>
      </c>
      <c r="W67" s="367"/>
      <c r="X67" s="367"/>
      <c r="Y67" s="360">
        <f>X67+W67</f>
        <v>0</v>
      </c>
      <c r="Z67" s="367"/>
      <c r="AA67" s="367"/>
      <c r="AB67" s="360">
        <f>AA67+Z67</f>
        <v>0</v>
      </c>
      <c r="AC67" s="367"/>
      <c r="AD67" s="367"/>
      <c r="AE67" s="368"/>
      <c r="AF67" s="360">
        <f t="shared" si="6"/>
        <v>0</v>
      </c>
      <c r="AG67" s="360">
        <f>AF67+AB67+V67+Y67+R67+M67</f>
        <v>496626</v>
      </c>
    </row>
    <row r="68" spans="1:33" ht="25.5">
      <c r="A68" s="379" t="s">
        <v>632</v>
      </c>
      <c r="B68" s="357">
        <v>162</v>
      </c>
      <c r="C68" s="357"/>
      <c r="D68" s="357"/>
      <c r="E68" s="357"/>
      <c r="F68" s="357"/>
      <c r="G68" s="367">
        <v>160985437</v>
      </c>
      <c r="H68" s="357"/>
      <c r="I68" s="357"/>
      <c r="J68" s="357"/>
      <c r="K68" s="357"/>
      <c r="L68" s="357"/>
      <c r="M68" s="360">
        <f>L68+K68+J68+I68+H68+G68+F68+E68+D68+C68</f>
        <v>160985437</v>
      </c>
      <c r="N68" s="357"/>
      <c r="O68" s="357"/>
      <c r="P68" s="357"/>
      <c r="Q68" s="357"/>
      <c r="R68" s="360">
        <f>Q68+P68+O68+N68</f>
        <v>0</v>
      </c>
      <c r="S68" s="357"/>
      <c r="T68" s="357"/>
      <c r="U68" s="357"/>
      <c r="V68" s="360">
        <f>U68+T68+S68</f>
        <v>0</v>
      </c>
      <c r="W68" s="357"/>
      <c r="X68" s="357"/>
      <c r="Y68" s="360">
        <f>X68+W68</f>
        <v>0</v>
      </c>
      <c r="Z68" s="357"/>
      <c r="AA68" s="357"/>
      <c r="AB68" s="360">
        <f>AA68+Z68</f>
        <v>0</v>
      </c>
      <c r="AC68" s="357"/>
      <c r="AD68" s="357"/>
      <c r="AE68" s="357"/>
      <c r="AF68" s="360">
        <f t="shared" si="6"/>
        <v>0</v>
      </c>
      <c r="AG68" s="360">
        <f>AF68+AB68+V68+Y68+R68+M68</f>
        <v>160985437</v>
      </c>
    </row>
  </sheetData>
  <mergeCells count="11">
    <mergeCell ref="AG4:AG5"/>
    <mergeCell ref="A1:AG1"/>
    <mergeCell ref="A2:AG2"/>
    <mergeCell ref="A4:A5"/>
    <mergeCell ref="B4:B5"/>
    <mergeCell ref="C4:M4"/>
    <mergeCell ref="N4:R4"/>
    <mergeCell ref="S4:V4"/>
    <mergeCell ref="W4:Y4"/>
    <mergeCell ref="Z4:AB4"/>
    <mergeCell ref="AC4:AF4"/>
  </mergeCells>
  <printOptions horizontalCentered="1"/>
  <pageMargins left="0.4" right="0" top="0.11811023622047245" bottom="3.937007874015748E-2" header="0.27559055118110237" footer="0.19685039370078741"/>
  <pageSetup paperSize="8" scale="50" fitToHeight="2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2"/>
  <sheetViews>
    <sheetView zoomScale="96" zoomScaleNormal="96" workbookViewId="0">
      <pane xSplit="2" ySplit="7" topLeftCell="C164" activePane="bottomRight" state="frozen"/>
      <selection activeCell="I1" sqref="I1:J1"/>
      <selection pane="topRight" activeCell="I1" sqref="I1:J1"/>
      <selection pane="bottomLeft" activeCell="I1" sqref="I1:J1"/>
      <selection pane="bottomRight" activeCell="F167" sqref="F167"/>
    </sheetView>
  </sheetViews>
  <sheetFormatPr defaultRowHeight="12"/>
  <cols>
    <col min="1" max="1" width="2.7109375" style="382" bestFit="1" customWidth="1"/>
    <col min="2" max="2" width="36.140625" style="643" customWidth="1"/>
    <col min="3" max="3" width="11.28515625" style="382" customWidth="1"/>
    <col min="4" max="4" width="12.7109375" style="382" customWidth="1"/>
    <col min="5" max="5" width="13.42578125" style="382" customWidth="1"/>
    <col min="6" max="7" width="13.7109375" style="382" customWidth="1"/>
    <col min="8" max="8" width="12.140625" style="382" bestFit="1" customWidth="1"/>
    <col min="9" max="10" width="11.28515625" style="382" customWidth="1"/>
    <col min="11" max="11" width="12.140625" style="382" bestFit="1" customWidth="1"/>
    <col min="12" max="12" width="12.85546875" style="382" customWidth="1"/>
    <col min="13" max="13" width="13.5703125" style="382" customWidth="1"/>
    <col min="14" max="16" width="12.42578125" style="382" customWidth="1"/>
    <col min="17" max="17" width="14.140625" style="382" customWidth="1"/>
    <col min="18" max="18" width="9.85546875" style="382" bestFit="1" customWidth="1"/>
    <col min="19" max="20" width="9.140625" style="382"/>
    <col min="21" max="21" width="11.28515625" style="382" customWidth="1"/>
    <col min="22" max="256" width="9.140625" style="382"/>
    <col min="257" max="257" width="2.7109375" style="382" bestFit="1" customWidth="1"/>
    <col min="258" max="258" width="36.140625" style="382" customWidth="1"/>
    <col min="259" max="259" width="11.28515625" style="382" customWidth="1"/>
    <col min="260" max="260" width="12.7109375" style="382" customWidth="1"/>
    <col min="261" max="261" width="13.42578125" style="382" customWidth="1"/>
    <col min="262" max="263" width="13.7109375" style="382" customWidth="1"/>
    <col min="264" max="264" width="12.140625" style="382" bestFit="1" customWidth="1"/>
    <col min="265" max="266" width="11.28515625" style="382" customWidth="1"/>
    <col min="267" max="267" width="12.140625" style="382" bestFit="1" customWidth="1"/>
    <col min="268" max="268" width="12.85546875" style="382" customWidth="1"/>
    <col min="269" max="269" width="13.5703125" style="382" customWidth="1"/>
    <col min="270" max="272" width="12.42578125" style="382" customWidth="1"/>
    <col min="273" max="273" width="14.140625" style="382" customWidth="1"/>
    <col min="274" max="274" width="9.85546875" style="382" bestFit="1" customWidth="1"/>
    <col min="275" max="276" width="9.140625" style="382"/>
    <col min="277" max="277" width="11.28515625" style="382" customWidth="1"/>
    <col min="278" max="512" width="9.140625" style="382"/>
    <col min="513" max="513" width="2.7109375" style="382" bestFit="1" customWidth="1"/>
    <col min="514" max="514" width="36.140625" style="382" customWidth="1"/>
    <col min="515" max="515" width="11.28515625" style="382" customWidth="1"/>
    <col min="516" max="516" width="12.7109375" style="382" customWidth="1"/>
    <col min="517" max="517" width="13.42578125" style="382" customWidth="1"/>
    <col min="518" max="519" width="13.7109375" style="382" customWidth="1"/>
    <col min="520" max="520" width="12.140625" style="382" bestFit="1" customWidth="1"/>
    <col min="521" max="522" width="11.28515625" style="382" customWidth="1"/>
    <col min="523" max="523" width="12.140625" style="382" bestFit="1" customWidth="1"/>
    <col min="524" max="524" width="12.85546875" style="382" customWidth="1"/>
    <col min="525" max="525" width="13.5703125" style="382" customWidth="1"/>
    <col min="526" max="528" width="12.42578125" style="382" customWidth="1"/>
    <col min="529" max="529" width="14.140625" style="382" customWidth="1"/>
    <col min="530" max="530" width="9.85546875" style="382" bestFit="1" customWidth="1"/>
    <col min="531" max="532" width="9.140625" style="382"/>
    <col min="533" max="533" width="11.28515625" style="382" customWidth="1"/>
    <col min="534" max="768" width="9.140625" style="382"/>
    <col min="769" max="769" width="2.7109375" style="382" bestFit="1" customWidth="1"/>
    <col min="770" max="770" width="36.140625" style="382" customWidth="1"/>
    <col min="771" max="771" width="11.28515625" style="382" customWidth="1"/>
    <col min="772" max="772" width="12.7109375" style="382" customWidth="1"/>
    <col min="773" max="773" width="13.42578125" style="382" customWidth="1"/>
    <col min="774" max="775" width="13.7109375" style="382" customWidth="1"/>
    <col min="776" max="776" width="12.140625" style="382" bestFit="1" customWidth="1"/>
    <col min="777" max="778" width="11.28515625" style="382" customWidth="1"/>
    <col min="779" max="779" width="12.140625" style="382" bestFit="1" customWidth="1"/>
    <col min="780" max="780" width="12.85546875" style="382" customWidth="1"/>
    <col min="781" max="781" width="13.5703125" style="382" customWidth="1"/>
    <col min="782" max="784" width="12.42578125" style="382" customWidth="1"/>
    <col min="785" max="785" width="14.140625" style="382" customWidth="1"/>
    <col min="786" max="786" width="9.85546875" style="382" bestFit="1" customWidth="1"/>
    <col min="787" max="788" width="9.140625" style="382"/>
    <col min="789" max="789" width="11.28515625" style="382" customWidth="1"/>
    <col min="790" max="1024" width="9.140625" style="382"/>
    <col min="1025" max="1025" width="2.7109375" style="382" bestFit="1" customWidth="1"/>
    <col min="1026" max="1026" width="36.140625" style="382" customWidth="1"/>
    <col min="1027" max="1027" width="11.28515625" style="382" customWidth="1"/>
    <col min="1028" max="1028" width="12.7109375" style="382" customWidth="1"/>
    <col min="1029" max="1029" width="13.42578125" style="382" customWidth="1"/>
    <col min="1030" max="1031" width="13.7109375" style="382" customWidth="1"/>
    <col min="1032" max="1032" width="12.140625" style="382" bestFit="1" customWidth="1"/>
    <col min="1033" max="1034" width="11.28515625" style="382" customWidth="1"/>
    <col min="1035" max="1035" width="12.140625" style="382" bestFit="1" customWidth="1"/>
    <col min="1036" max="1036" width="12.85546875" style="382" customWidth="1"/>
    <col min="1037" max="1037" width="13.5703125" style="382" customWidth="1"/>
    <col min="1038" max="1040" width="12.42578125" style="382" customWidth="1"/>
    <col min="1041" max="1041" width="14.140625" style="382" customWidth="1"/>
    <col min="1042" max="1042" width="9.85546875" style="382" bestFit="1" customWidth="1"/>
    <col min="1043" max="1044" width="9.140625" style="382"/>
    <col min="1045" max="1045" width="11.28515625" style="382" customWidth="1"/>
    <col min="1046" max="1280" width="9.140625" style="382"/>
    <col min="1281" max="1281" width="2.7109375" style="382" bestFit="1" customWidth="1"/>
    <col min="1282" max="1282" width="36.140625" style="382" customWidth="1"/>
    <col min="1283" max="1283" width="11.28515625" style="382" customWidth="1"/>
    <col min="1284" max="1284" width="12.7109375" style="382" customWidth="1"/>
    <col min="1285" max="1285" width="13.42578125" style="382" customWidth="1"/>
    <col min="1286" max="1287" width="13.7109375" style="382" customWidth="1"/>
    <col min="1288" max="1288" width="12.140625" style="382" bestFit="1" customWidth="1"/>
    <col min="1289" max="1290" width="11.28515625" style="382" customWidth="1"/>
    <col min="1291" max="1291" width="12.140625" style="382" bestFit="1" customWidth="1"/>
    <col min="1292" max="1292" width="12.85546875" style="382" customWidth="1"/>
    <col min="1293" max="1293" width="13.5703125" style="382" customWidth="1"/>
    <col min="1294" max="1296" width="12.42578125" style="382" customWidth="1"/>
    <col min="1297" max="1297" width="14.140625" style="382" customWidth="1"/>
    <col min="1298" max="1298" width="9.85546875" style="382" bestFit="1" customWidth="1"/>
    <col min="1299" max="1300" width="9.140625" style="382"/>
    <col min="1301" max="1301" width="11.28515625" style="382" customWidth="1"/>
    <col min="1302" max="1536" width="9.140625" style="382"/>
    <col min="1537" max="1537" width="2.7109375" style="382" bestFit="1" customWidth="1"/>
    <col min="1538" max="1538" width="36.140625" style="382" customWidth="1"/>
    <col min="1539" max="1539" width="11.28515625" style="382" customWidth="1"/>
    <col min="1540" max="1540" width="12.7109375" style="382" customWidth="1"/>
    <col min="1541" max="1541" width="13.42578125" style="382" customWidth="1"/>
    <col min="1542" max="1543" width="13.7109375" style="382" customWidth="1"/>
    <col min="1544" max="1544" width="12.140625" style="382" bestFit="1" customWidth="1"/>
    <col min="1545" max="1546" width="11.28515625" style="382" customWidth="1"/>
    <col min="1547" max="1547" width="12.140625" style="382" bestFit="1" customWidth="1"/>
    <col min="1548" max="1548" width="12.85546875" style="382" customWidth="1"/>
    <col min="1549" max="1549" width="13.5703125" style="382" customWidth="1"/>
    <col min="1550" max="1552" width="12.42578125" style="382" customWidth="1"/>
    <col min="1553" max="1553" width="14.140625" style="382" customWidth="1"/>
    <col min="1554" max="1554" width="9.85546875" style="382" bestFit="1" customWidth="1"/>
    <col min="1555" max="1556" width="9.140625" style="382"/>
    <col min="1557" max="1557" width="11.28515625" style="382" customWidth="1"/>
    <col min="1558" max="1792" width="9.140625" style="382"/>
    <col min="1793" max="1793" width="2.7109375" style="382" bestFit="1" customWidth="1"/>
    <col min="1794" max="1794" width="36.140625" style="382" customWidth="1"/>
    <col min="1795" max="1795" width="11.28515625" style="382" customWidth="1"/>
    <col min="1796" max="1796" width="12.7109375" style="382" customWidth="1"/>
    <col min="1797" max="1797" width="13.42578125" style="382" customWidth="1"/>
    <col min="1798" max="1799" width="13.7109375" style="382" customWidth="1"/>
    <col min="1800" max="1800" width="12.140625" style="382" bestFit="1" customWidth="1"/>
    <col min="1801" max="1802" width="11.28515625" style="382" customWidth="1"/>
    <col min="1803" max="1803" width="12.140625" style="382" bestFit="1" customWidth="1"/>
    <col min="1804" max="1804" width="12.85546875" style="382" customWidth="1"/>
    <col min="1805" max="1805" width="13.5703125" style="382" customWidth="1"/>
    <col min="1806" max="1808" width="12.42578125" style="382" customWidth="1"/>
    <col min="1809" max="1809" width="14.140625" style="382" customWidth="1"/>
    <col min="1810" max="1810" width="9.85546875" style="382" bestFit="1" customWidth="1"/>
    <col min="1811" max="1812" width="9.140625" style="382"/>
    <col min="1813" max="1813" width="11.28515625" style="382" customWidth="1"/>
    <col min="1814" max="2048" width="9.140625" style="382"/>
    <col min="2049" max="2049" width="2.7109375" style="382" bestFit="1" customWidth="1"/>
    <col min="2050" max="2050" width="36.140625" style="382" customWidth="1"/>
    <col min="2051" max="2051" width="11.28515625" style="382" customWidth="1"/>
    <col min="2052" max="2052" width="12.7109375" style="382" customWidth="1"/>
    <col min="2053" max="2053" width="13.42578125" style="382" customWidth="1"/>
    <col min="2054" max="2055" width="13.7109375" style="382" customWidth="1"/>
    <col min="2056" max="2056" width="12.140625" style="382" bestFit="1" customWidth="1"/>
    <col min="2057" max="2058" width="11.28515625" style="382" customWidth="1"/>
    <col min="2059" max="2059" width="12.140625" style="382" bestFit="1" customWidth="1"/>
    <col min="2060" max="2060" width="12.85546875" style="382" customWidth="1"/>
    <col min="2061" max="2061" width="13.5703125" style="382" customWidth="1"/>
    <col min="2062" max="2064" width="12.42578125" style="382" customWidth="1"/>
    <col min="2065" max="2065" width="14.140625" style="382" customWidth="1"/>
    <col min="2066" max="2066" width="9.85546875" style="382" bestFit="1" customWidth="1"/>
    <col min="2067" max="2068" width="9.140625" style="382"/>
    <col min="2069" max="2069" width="11.28515625" style="382" customWidth="1"/>
    <col min="2070" max="2304" width="9.140625" style="382"/>
    <col min="2305" max="2305" width="2.7109375" style="382" bestFit="1" customWidth="1"/>
    <col min="2306" max="2306" width="36.140625" style="382" customWidth="1"/>
    <col min="2307" max="2307" width="11.28515625" style="382" customWidth="1"/>
    <col min="2308" max="2308" width="12.7109375" style="382" customWidth="1"/>
    <col min="2309" max="2309" width="13.42578125" style="382" customWidth="1"/>
    <col min="2310" max="2311" width="13.7109375" style="382" customWidth="1"/>
    <col min="2312" max="2312" width="12.140625" style="382" bestFit="1" customWidth="1"/>
    <col min="2313" max="2314" width="11.28515625" style="382" customWidth="1"/>
    <col min="2315" max="2315" width="12.140625" style="382" bestFit="1" customWidth="1"/>
    <col min="2316" max="2316" width="12.85546875" style="382" customWidth="1"/>
    <col min="2317" max="2317" width="13.5703125" style="382" customWidth="1"/>
    <col min="2318" max="2320" width="12.42578125" style="382" customWidth="1"/>
    <col min="2321" max="2321" width="14.140625" style="382" customWidth="1"/>
    <col min="2322" max="2322" width="9.85546875" style="382" bestFit="1" customWidth="1"/>
    <col min="2323" max="2324" width="9.140625" style="382"/>
    <col min="2325" max="2325" width="11.28515625" style="382" customWidth="1"/>
    <col min="2326" max="2560" width="9.140625" style="382"/>
    <col min="2561" max="2561" width="2.7109375" style="382" bestFit="1" customWidth="1"/>
    <col min="2562" max="2562" width="36.140625" style="382" customWidth="1"/>
    <col min="2563" max="2563" width="11.28515625" style="382" customWidth="1"/>
    <col min="2564" max="2564" width="12.7109375" style="382" customWidth="1"/>
    <col min="2565" max="2565" width="13.42578125" style="382" customWidth="1"/>
    <col min="2566" max="2567" width="13.7109375" style="382" customWidth="1"/>
    <col min="2568" max="2568" width="12.140625" style="382" bestFit="1" customWidth="1"/>
    <col min="2569" max="2570" width="11.28515625" style="382" customWidth="1"/>
    <col min="2571" max="2571" width="12.140625" style="382" bestFit="1" customWidth="1"/>
    <col min="2572" max="2572" width="12.85546875" style="382" customWidth="1"/>
    <col min="2573" max="2573" width="13.5703125" style="382" customWidth="1"/>
    <col min="2574" max="2576" width="12.42578125" style="382" customWidth="1"/>
    <col min="2577" max="2577" width="14.140625" style="382" customWidth="1"/>
    <col min="2578" max="2578" width="9.85546875" style="382" bestFit="1" customWidth="1"/>
    <col min="2579" max="2580" width="9.140625" style="382"/>
    <col min="2581" max="2581" width="11.28515625" style="382" customWidth="1"/>
    <col min="2582" max="2816" width="9.140625" style="382"/>
    <col min="2817" max="2817" width="2.7109375" style="382" bestFit="1" customWidth="1"/>
    <col min="2818" max="2818" width="36.140625" style="382" customWidth="1"/>
    <col min="2819" max="2819" width="11.28515625" style="382" customWidth="1"/>
    <col min="2820" max="2820" width="12.7109375" style="382" customWidth="1"/>
    <col min="2821" max="2821" width="13.42578125" style="382" customWidth="1"/>
    <col min="2822" max="2823" width="13.7109375" style="382" customWidth="1"/>
    <col min="2824" max="2824" width="12.140625" style="382" bestFit="1" customWidth="1"/>
    <col min="2825" max="2826" width="11.28515625" style="382" customWidth="1"/>
    <col min="2827" max="2827" width="12.140625" style="382" bestFit="1" customWidth="1"/>
    <col min="2828" max="2828" width="12.85546875" style="382" customWidth="1"/>
    <col min="2829" max="2829" width="13.5703125" style="382" customWidth="1"/>
    <col min="2830" max="2832" width="12.42578125" style="382" customWidth="1"/>
    <col min="2833" max="2833" width="14.140625" style="382" customWidth="1"/>
    <col min="2834" max="2834" width="9.85546875" style="382" bestFit="1" customWidth="1"/>
    <col min="2835" max="2836" width="9.140625" style="382"/>
    <col min="2837" max="2837" width="11.28515625" style="382" customWidth="1"/>
    <col min="2838" max="3072" width="9.140625" style="382"/>
    <col min="3073" max="3073" width="2.7109375" style="382" bestFit="1" customWidth="1"/>
    <col min="3074" max="3074" width="36.140625" style="382" customWidth="1"/>
    <col min="3075" max="3075" width="11.28515625" style="382" customWidth="1"/>
    <col min="3076" max="3076" width="12.7109375" style="382" customWidth="1"/>
    <col min="3077" max="3077" width="13.42578125" style="382" customWidth="1"/>
    <col min="3078" max="3079" width="13.7109375" style="382" customWidth="1"/>
    <col min="3080" max="3080" width="12.140625" style="382" bestFit="1" customWidth="1"/>
    <col min="3081" max="3082" width="11.28515625" style="382" customWidth="1"/>
    <col min="3083" max="3083" width="12.140625" style="382" bestFit="1" customWidth="1"/>
    <col min="3084" max="3084" width="12.85546875" style="382" customWidth="1"/>
    <col min="3085" max="3085" width="13.5703125" style="382" customWidth="1"/>
    <col min="3086" max="3088" width="12.42578125" style="382" customWidth="1"/>
    <col min="3089" max="3089" width="14.140625" style="382" customWidth="1"/>
    <col min="3090" max="3090" width="9.85546875" style="382" bestFit="1" customWidth="1"/>
    <col min="3091" max="3092" width="9.140625" style="382"/>
    <col min="3093" max="3093" width="11.28515625" style="382" customWidth="1"/>
    <col min="3094" max="3328" width="9.140625" style="382"/>
    <col min="3329" max="3329" width="2.7109375" style="382" bestFit="1" customWidth="1"/>
    <col min="3330" max="3330" width="36.140625" style="382" customWidth="1"/>
    <col min="3331" max="3331" width="11.28515625" style="382" customWidth="1"/>
    <col min="3332" max="3332" width="12.7109375" style="382" customWidth="1"/>
    <col min="3333" max="3333" width="13.42578125" style="382" customWidth="1"/>
    <col min="3334" max="3335" width="13.7109375" style="382" customWidth="1"/>
    <col min="3336" max="3336" width="12.140625" style="382" bestFit="1" customWidth="1"/>
    <col min="3337" max="3338" width="11.28515625" style="382" customWidth="1"/>
    <col min="3339" max="3339" width="12.140625" style="382" bestFit="1" customWidth="1"/>
    <col min="3340" max="3340" width="12.85546875" style="382" customWidth="1"/>
    <col min="3341" max="3341" width="13.5703125" style="382" customWidth="1"/>
    <col min="3342" max="3344" width="12.42578125" style="382" customWidth="1"/>
    <col min="3345" max="3345" width="14.140625" style="382" customWidth="1"/>
    <col min="3346" max="3346" width="9.85546875" style="382" bestFit="1" customWidth="1"/>
    <col min="3347" max="3348" width="9.140625" style="382"/>
    <col min="3349" max="3349" width="11.28515625" style="382" customWidth="1"/>
    <col min="3350" max="3584" width="9.140625" style="382"/>
    <col min="3585" max="3585" width="2.7109375" style="382" bestFit="1" customWidth="1"/>
    <col min="3586" max="3586" width="36.140625" style="382" customWidth="1"/>
    <col min="3587" max="3587" width="11.28515625" style="382" customWidth="1"/>
    <col min="3588" max="3588" width="12.7109375" style="382" customWidth="1"/>
    <col min="3589" max="3589" width="13.42578125" style="382" customWidth="1"/>
    <col min="3590" max="3591" width="13.7109375" style="382" customWidth="1"/>
    <col min="3592" max="3592" width="12.140625" style="382" bestFit="1" customWidth="1"/>
    <col min="3593" max="3594" width="11.28515625" style="382" customWidth="1"/>
    <col min="3595" max="3595" width="12.140625" style="382" bestFit="1" customWidth="1"/>
    <col min="3596" max="3596" width="12.85546875" style="382" customWidth="1"/>
    <col min="3597" max="3597" width="13.5703125" style="382" customWidth="1"/>
    <col min="3598" max="3600" width="12.42578125" style="382" customWidth="1"/>
    <col min="3601" max="3601" width="14.140625" style="382" customWidth="1"/>
    <col min="3602" max="3602" width="9.85546875" style="382" bestFit="1" customWidth="1"/>
    <col min="3603" max="3604" width="9.140625" style="382"/>
    <col min="3605" max="3605" width="11.28515625" style="382" customWidth="1"/>
    <col min="3606" max="3840" width="9.140625" style="382"/>
    <col min="3841" max="3841" width="2.7109375" style="382" bestFit="1" customWidth="1"/>
    <col min="3842" max="3842" width="36.140625" style="382" customWidth="1"/>
    <col min="3843" max="3843" width="11.28515625" style="382" customWidth="1"/>
    <col min="3844" max="3844" width="12.7109375" style="382" customWidth="1"/>
    <col min="3845" max="3845" width="13.42578125" style="382" customWidth="1"/>
    <col min="3846" max="3847" width="13.7109375" style="382" customWidth="1"/>
    <col min="3848" max="3848" width="12.140625" style="382" bestFit="1" customWidth="1"/>
    <col min="3849" max="3850" width="11.28515625" style="382" customWidth="1"/>
    <col min="3851" max="3851" width="12.140625" style="382" bestFit="1" customWidth="1"/>
    <col min="3852" max="3852" width="12.85546875" style="382" customWidth="1"/>
    <col min="3853" max="3853" width="13.5703125" style="382" customWidth="1"/>
    <col min="3854" max="3856" width="12.42578125" style="382" customWidth="1"/>
    <col min="3857" max="3857" width="14.140625" style="382" customWidth="1"/>
    <col min="3858" max="3858" width="9.85546875" style="382" bestFit="1" customWidth="1"/>
    <col min="3859" max="3860" width="9.140625" style="382"/>
    <col min="3861" max="3861" width="11.28515625" style="382" customWidth="1"/>
    <col min="3862" max="4096" width="9.140625" style="382"/>
    <col min="4097" max="4097" width="2.7109375" style="382" bestFit="1" customWidth="1"/>
    <col min="4098" max="4098" width="36.140625" style="382" customWidth="1"/>
    <col min="4099" max="4099" width="11.28515625" style="382" customWidth="1"/>
    <col min="4100" max="4100" width="12.7109375" style="382" customWidth="1"/>
    <col min="4101" max="4101" width="13.42578125" style="382" customWidth="1"/>
    <col min="4102" max="4103" width="13.7109375" style="382" customWidth="1"/>
    <col min="4104" max="4104" width="12.140625" style="382" bestFit="1" customWidth="1"/>
    <col min="4105" max="4106" width="11.28515625" style="382" customWidth="1"/>
    <col min="4107" max="4107" width="12.140625" style="382" bestFit="1" customWidth="1"/>
    <col min="4108" max="4108" width="12.85546875" style="382" customWidth="1"/>
    <col min="4109" max="4109" width="13.5703125" style="382" customWidth="1"/>
    <col min="4110" max="4112" width="12.42578125" style="382" customWidth="1"/>
    <col min="4113" max="4113" width="14.140625" style="382" customWidth="1"/>
    <col min="4114" max="4114" width="9.85546875" style="382" bestFit="1" customWidth="1"/>
    <col min="4115" max="4116" width="9.140625" style="382"/>
    <col min="4117" max="4117" width="11.28515625" style="382" customWidth="1"/>
    <col min="4118" max="4352" width="9.140625" style="382"/>
    <col min="4353" max="4353" width="2.7109375" style="382" bestFit="1" customWidth="1"/>
    <col min="4354" max="4354" width="36.140625" style="382" customWidth="1"/>
    <col min="4355" max="4355" width="11.28515625" style="382" customWidth="1"/>
    <col min="4356" max="4356" width="12.7109375" style="382" customWidth="1"/>
    <col min="4357" max="4357" width="13.42578125" style="382" customWidth="1"/>
    <col min="4358" max="4359" width="13.7109375" style="382" customWidth="1"/>
    <col min="4360" max="4360" width="12.140625" style="382" bestFit="1" customWidth="1"/>
    <col min="4361" max="4362" width="11.28515625" style="382" customWidth="1"/>
    <col min="4363" max="4363" width="12.140625" style="382" bestFit="1" customWidth="1"/>
    <col min="4364" max="4364" width="12.85546875" style="382" customWidth="1"/>
    <col min="4365" max="4365" width="13.5703125" style="382" customWidth="1"/>
    <col min="4366" max="4368" width="12.42578125" style="382" customWidth="1"/>
    <col min="4369" max="4369" width="14.140625" style="382" customWidth="1"/>
    <col min="4370" max="4370" width="9.85546875" style="382" bestFit="1" customWidth="1"/>
    <col min="4371" max="4372" width="9.140625" style="382"/>
    <col min="4373" max="4373" width="11.28515625" style="382" customWidth="1"/>
    <col min="4374" max="4608" width="9.140625" style="382"/>
    <col min="4609" max="4609" width="2.7109375" style="382" bestFit="1" customWidth="1"/>
    <col min="4610" max="4610" width="36.140625" style="382" customWidth="1"/>
    <col min="4611" max="4611" width="11.28515625" style="382" customWidth="1"/>
    <col min="4612" max="4612" width="12.7109375" style="382" customWidth="1"/>
    <col min="4613" max="4613" width="13.42578125" style="382" customWidth="1"/>
    <col min="4614" max="4615" width="13.7109375" style="382" customWidth="1"/>
    <col min="4616" max="4616" width="12.140625" style="382" bestFit="1" customWidth="1"/>
    <col min="4617" max="4618" width="11.28515625" style="382" customWidth="1"/>
    <col min="4619" max="4619" width="12.140625" style="382" bestFit="1" customWidth="1"/>
    <col min="4620" max="4620" width="12.85546875" style="382" customWidth="1"/>
    <col min="4621" max="4621" width="13.5703125" style="382" customWidth="1"/>
    <col min="4622" max="4624" width="12.42578125" style="382" customWidth="1"/>
    <col min="4625" max="4625" width="14.140625" style="382" customWidth="1"/>
    <col min="4626" max="4626" width="9.85546875" style="382" bestFit="1" customWidth="1"/>
    <col min="4627" max="4628" width="9.140625" style="382"/>
    <col min="4629" max="4629" width="11.28515625" style="382" customWidth="1"/>
    <col min="4630" max="4864" width="9.140625" style="382"/>
    <col min="4865" max="4865" width="2.7109375" style="382" bestFit="1" customWidth="1"/>
    <col min="4866" max="4866" width="36.140625" style="382" customWidth="1"/>
    <col min="4867" max="4867" width="11.28515625" style="382" customWidth="1"/>
    <col min="4868" max="4868" width="12.7109375" style="382" customWidth="1"/>
    <col min="4869" max="4869" width="13.42578125" style="382" customWidth="1"/>
    <col min="4870" max="4871" width="13.7109375" style="382" customWidth="1"/>
    <col min="4872" max="4872" width="12.140625" style="382" bestFit="1" customWidth="1"/>
    <col min="4873" max="4874" width="11.28515625" style="382" customWidth="1"/>
    <col min="4875" max="4875" width="12.140625" style="382" bestFit="1" customWidth="1"/>
    <col min="4876" max="4876" width="12.85546875" style="382" customWidth="1"/>
    <col min="4877" max="4877" width="13.5703125" style="382" customWidth="1"/>
    <col min="4878" max="4880" width="12.42578125" style="382" customWidth="1"/>
    <col min="4881" max="4881" width="14.140625" style="382" customWidth="1"/>
    <col min="4882" max="4882" width="9.85546875" style="382" bestFit="1" customWidth="1"/>
    <col min="4883" max="4884" width="9.140625" style="382"/>
    <col min="4885" max="4885" width="11.28515625" style="382" customWidth="1"/>
    <col min="4886" max="5120" width="9.140625" style="382"/>
    <col min="5121" max="5121" width="2.7109375" style="382" bestFit="1" customWidth="1"/>
    <col min="5122" max="5122" width="36.140625" style="382" customWidth="1"/>
    <col min="5123" max="5123" width="11.28515625" style="382" customWidth="1"/>
    <col min="5124" max="5124" width="12.7109375" style="382" customWidth="1"/>
    <col min="5125" max="5125" width="13.42578125" style="382" customWidth="1"/>
    <col min="5126" max="5127" width="13.7109375" style="382" customWidth="1"/>
    <col min="5128" max="5128" width="12.140625" style="382" bestFit="1" customWidth="1"/>
    <col min="5129" max="5130" width="11.28515625" style="382" customWidth="1"/>
    <col min="5131" max="5131" width="12.140625" style="382" bestFit="1" customWidth="1"/>
    <col min="5132" max="5132" width="12.85546875" style="382" customWidth="1"/>
    <col min="5133" max="5133" width="13.5703125" style="382" customWidth="1"/>
    <col min="5134" max="5136" width="12.42578125" style="382" customWidth="1"/>
    <col min="5137" max="5137" width="14.140625" style="382" customWidth="1"/>
    <col min="5138" max="5138" width="9.85546875" style="382" bestFit="1" customWidth="1"/>
    <col min="5139" max="5140" width="9.140625" style="382"/>
    <col min="5141" max="5141" width="11.28515625" style="382" customWidth="1"/>
    <col min="5142" max="5376" width="9.140625" style="382"/>
    <col min="5377" max="5377" width="2.7109375" style="382" bestFit="1" customWidth="1"/>
    <col min="5378" max="5378" width="36.140625" style="382" customWidth="1"/>
    <col min="5379" max="5379" width="11.28515625" style="382" customWidth="1"/>
    <col min="5380" max="5380" width="12.7109375" style="382" customWidth="1"/>
    <col min="5381" max="5381" width="13.42578125" style="382" customWidth="1"/>
    <col min="5382" max="5383" width="13.7109375" style="382" customWidth="1"/>
    <col min="5384" max="5384" width="12.140625" style="382" bestFit="1" customWidth="1"/>
    <col min="5385" max="5386" width="11.28515625" style="382" customWidth="1"/>
    <col min="5387" max="5387" width="12.140625" style="382" bestFit="1" customWidth="1"/>
    <col min="5388" max="5388" width="12.85546875" style="382" customWidth="1"/>
    <col min="5389" max="5389" width="13.5703125" style="382" customWidth="1"/>
    <col min="5390" max="5392" width="12.42578125" style="382" customWidth="1"/>
    <col min="5393" max="5393" width="14.140625" style="382" customWidth="1"/>
    <col min="5394" max="5394" width="9.85546875" style="382" bestFit="1" customWidth="1"/>
    <col min="5395" max="5396" width="9.140625" style="382"/>
    <col min="5397" max="5397" width="11.28515625" style="382" customWidth="1"/>
    <col min="5398" max="5632" width="9.140625" style="382"/>
    <col min="5633" max="5633" width="2.7109375" style="382" bestFit="1" customWidth="1"/>
    <col min="5634" max="5634" width="36.140625" style="382" customWidth="1"/>
    <col min="5635" max="5635" width="11.28515625" style="382" customWidth="1"/>
    <col min="5636" max="5636" width="12.7109375" style="382" customWidth="1"/>
    <col min="5637" max="5637" width="13.42578125" style="382" customWidth="1"/>
    <col min="5638" max="5639" width="13.7109375" style="382" customWidth="1"/>
    <col min="5640" max="5640" width="12.140625" style="382" bestFit="1" customWidth="1"/>
    <col min="5641" max="5642" width="11.28515625" style="382" customWidth="1"/>
    <col min="5643" max="5643" width="12.140625" style="382" bestFit="1" customWidth="1"/>
    <col min="5644" max="5644" width="12.85546875" style="382" customWidth="1"/>
    <col min="5645" max="5645" width="13.5703125" style="382" customWidth="1"/>
    <col min="5646" max="5648" width="12.42578125" style="382" customWidth="1"/>
    <col min="5649" max="5649" width="14.140625" style="382" customWidth="1"/>
    <col min="5650" max="5650" width="9.85546875" style="382" bestFit="1" customWidth="1"/>
    <col min="5651" max="5652" width="9.140625" style="382"/>
    <col min="5653" max="5653" width="11.28515625" style="382" customWidth="1"/>
    <col min="5654" max="5888" width="9.140625" style="382"/>
    <col min="5889" max="5889" width="2.7109375" style="382" bestFit="1" customWidth="1"/>
    <col min="5890" max="5890" width="36.140625" style="382" customWidth="1"/>
    <col min="5891" max="5891" width="11.28515625" style="382" customWidth="1"/>
    <col min="5892" max="5892" width="12.7109375" style="382" customWidth="1"/>
    <col min="5893" max="5893" width="13.42578125" style="382" customWidth="1"/>
    <col min="5894" max="5895" width="13.7109375" style="382" customWidth="1"/>
    <col min="5896" max="5896" width="12.140625" style="382" bestFit="1" customWidth="1"/>
    <col min="5897" max="5898" width="11.28515625" style="382" customWidth="1"/>
    <col min="5899" max="5899" width="12.140625" style="382" bestFit="1" customWidth="1"/>
    <col min="5900" max="5900" width="12.85546875" style="382" customWidth="1"/>
    <col min="5901" max="5901" width="13.5703125" style="382" customWidth="1"/>
    <col min="5902" max="5904" width="12.42578125" style="382" customWidth="1"/>
    <col min="5905" max="5905" width="14.140625" style="382" customWidth="1"/>
    <col min="5906" max="5906" width="9.85546875" style="382" bestFit="1" customWidth="1"/>
    <col min="5907" max="5908" width="9.140625" style="382"/>
    <col min="5909" max="5909" width="11.28515625" style="382" customWidth="1"/>
    <col min="5910" max="6144" width="9.140625" style="382"/>
    <col min="6145" max="6145" width="2.7109375" style="382" bestFit="1" customWidth="1"/>
    <col min="6146" max="6146" width="36.140625" style="382" customWidth="1"/>
    <col min="6147" max="6147" width="11.28515625" style="382" customWidth="1"/>
    <col min="6148" max="6148" width="12.7109375" style="382" customWidth="1"/>
    <col min="6149" max="6149" width="13.42578125" style="382" customWidth="1"/>
    <col min="6150" max="6151" width="13.7109375" style="382" customWidth="1"/>
    <col min="6152" max="6152" width="12.140625" style="382" bestFit="1" customWidth="1"/>
    <col min="6153" max="6154" width="11.28515625" style="382" customWidth="1"/>
    <col min="6155" max="6155" width="12.140625" style="382" bestFit="1" customWidth="1"/>
    <col min="6156" max="6156" width="12.85546875" style="382" customWidth="1"/>
    <col min="6157" max="6157" width="13.5703125" style="382" customWidth="1"/>
    <col min="6158" max="6160" width="12.42578125" style="382" customWidth="1"/>
    <col min="6161" max="6161" width="14.140625" style="382" customWidth="1"/>
    <col min="6162" max="6162" width="9.85546875" style="382" bestFit="1" customWidth="1"/>
    <col min="6163" max="6164" width="9.140625" style="382"/>
    <col min="6165" max="6165" width="11.28515625" style="382" customWidth="1"/>
    <col min="6166" max="6400" width="9.140625" style="382"/>
    <col min="6401" max="6401" width="2.7109375" style="382" bestFit="1" customWidth="1"/>
    <col min="6402" max="6402" width="36.140625" style="382" customWidth="1"/>
    <col min="6403" max="6403" width="11.28515625" style="382" customWidth="1"/>
    <col min="6404" max="6404" width="12.7109375" style="382" customWidth="1"/>
    <col min="6405" max="6405" width="13.42578125" style="382" customWidth="1"/>
    <col min="6406" max="6407" width="13.7109375" style="382" customWidth="1"/>
    <col min="6408" max="6408" width="12.140625" style="382" bestFit="1" customWidth="1"/>
    <col min="6409" max="6410" width="11.28515625" style="382" customWidth="1"/>
    <col min="6411" max="6411" width="12.140625" style="382" bestFit="1" customWidth="1"/>
    <col min="6412" max="6412" width="12.85546875" style="382" customWidth="1"/>
    <col min="6413" max="6413" width="13.5703125" style="382" customWidth="1"/>
    <col min="6414" max="6416" width="12.42578125" style="382" customWidth="1"/>
    <col min="6417" max="6417" width="14.140625" style="382" customWidth="1"/>
    <col min="6418" max="6418" width="9.85546875" style="382" bestFit="1" customWidth="1"/>
    <col min="6419" max="6420" width="9.140625" style="382"/>
    <col min="6421" max="6421" width="11.28515625" style="382" customWidth="1"/>
    <col min="6422" max="6656" width="9.140625" style="382"/>
    <col min="6657" max="6657" width="2.7109375" style="382" bestFit="1" customWidth="1"/>
    <col min="6658" max="6658" width="36.140625" style="382" customWidth="1"/>
    <col min="6659" max="6659" width="11.28515625" style="382" customWidth="1"/>
    <col min="6660" max="6660" width="12.7109375" style="382" customWidth="1"/>
    <col min="6661" max="6661" width="13.42578125" style="382" customWidth="1"/>
    <col min="6662" max="6663" width="13.7109375" style="382" customWidth="1"/>
    <col min="6664" max="6664" width="12.140625" style="382" bestFit="1" customWidth="1"/>
    <col min="6665" max="6666" width="11.28515625" style="382" customWidth="1"/>
    <col min="6667" max="6667" width="12.140625" style="382" bestFit="1" customWidth="1"/>
    <col min="6668" max="6668" width="12.85546875" style="382" customWidth="1"/>
    <col min="6669" max="6669" width="13.5703125" style="382" customWidth="1"/>
    <col min="6670" max="6672" width="12.42578125" style="382" customWidth="1"/>
    <col min="6673" max="6673" width="14.140625" style="382" customWidth="1"/>
    <col min="6674" max="6674" width="9.85546875" style="382" bestFit="1" customWidth="1"/>
    <col min="6675" max="6676" width="9.140625" style="382"/>
    <col min="6677" max="6677" width="11.28515625" style="382" customWidth="1"/>
    <col min="6678" max="6912" width="9.140625" style="382"/>
    <col min="6913" max="6913" width="2.7109375" style="382" bestFit="1" customWidth="1"/>
    <col min="6914" max="6914" width="36.140625" style="382" customWidth="1"/>
    <col min="6915" max="6915" width="11.28515625" style="382" customWidth="1"/>
    <col min="6916" max="6916" width="12.7109375" style="382" customWidth="1"/>
    <col min="6917" max="6917" width="13.42578125" style="382" customWidth="1"/>
    <col min="6918" max="6919" width="13.7109375" style="382" customWidth="1"/>
    <col min="6920" max="6920" width="12.140625" style="382" bestFit="1" customWidth="1"/>
    <col min="6921" max="6922" width="11.28515625" style="382" customWidth="1"/>
    <col min="6923" max="6923" width="12.140625" style="382" bestFit="1" customWidth="1"/>
    <col min="6924" max="6924" width="12.85546875" style="382" customWidth="1"/>
    <col min="6925" max="6925" width="13.5703125" style="382" customWidth="1"/>
    <col min="6926" max="6928" width="12.42578125" style="382" customWidth="1"/>
    <col min="6929" max="6929" width="14.140625" style="382" customWidth="1"/>
    <col min="6930" max="6930" width="9.85546875" style="382" bestFit="1" customWidth="1"/>
    <col min="6931" max="6932" width="9.140625" style="382"/>
    <col min="6933" max="6933" width="11.28515625" style="382" customWidth="1"/>
    <col min="6934" max="7168" width="9.140625" style="382"/>
    <col min="7169" max="7169" width="2.7109375" style="382" bestFit="1" customWidth="1"/>
    <col min="7170" max="7170" width="36.140625" style="382" customWidth="1"/>
    <col min="7171" max="7171" width="11.28515625" style="382" customWidth="1"/>
    <col min="7172" max="7172" width="12.7109375" style="382" customWidth="1"/>
    <col min="7173" max="7173" width="13.42578125" style="382" customWidth="1"/>
    <col min="7174" max="7175" width="13.7109375" style="382" customWidth="1"/>
    <col min="7176" max="7176" width="12.140625" style="382" bestFit="1" customWidth="1"/>
    <col min="7177" max="7178" width="11.28515625" style="382" customWidth="1"/>
    <col min="7179" max="7179" width="12.140625" style="382" bestFit="1" customWidth="1"/>
    <col min="7180" max="7180" width="12.85546875" style="382" customWidth="1"/>
    <col min="7181" max="7181" width="13.5703125" style="382" customWidth="1"/>
    <col min="7182" max="7184" width="12.42578125" style="382" customWidth="1"/>
    <col min="7185" max="7185" width="14.140625" style="382" customWidth="1"/>
    <col min="7186" max="7186" width="9.85546875" style="382" bestFit="1" customWidth="1"/>
    <col min="7187" max="7188" width="9.140625" style="382"/>
    <col min="7189" max="7189" width="11.28515625" style="382" customWidth="1"/>
    <col min="7190" max="7424" width="9.140625" style="382"/>
    <col min="7425" max="7425" width="2.7109375" style="382" bestFit="1" customWidth="1"/>
    <col min="7426" max="7426" width="36.140625" style="382" customWidth="1"/>
    <col min="7427" max="7427" width="11.28515625" style="382" customWidth="1"/>
    <col min="7428" max="7428" width="12.7109375" style="382" customWidth="1"/>
    <col min="7429" max="7429" width="13.42578125" style="382" customWidth="1"/>
    <col min="7430" max="7431" width="13.7109375" style="382" customWidth="1"/>
    <col min="7432" max="7432" width="12.140625" style="382" bestFit="1" customWidth="1"/>
    <col min="7433" max="7434" width="11.28515625" style="382" customWidth="1"/>
    <col min="7435" max="7435" width="12.140625" style="382" bestFit="1" customWidth="1"/>
    <col min="7436" max="7436" width="12.85546875" style="382" customWidth="1"/>
    <col min="7437" max="7437" width="13.5703125" style="382" customWidth="1"/>
    <col min="7438" max="7440" width="12.42578125" style="382" customWidth="1"/>
    <col min="7441" max="7441" width="14.140625" style="382" customWidth="1"/>
    <col min="7442" max="7442" width="9.85546875" style="382" bestFit="1" customWidth="1"/>
    <col min="7443" max="7444" width="9.140625" style="382"/>
    <col min="7445" max="7445" width="11.28515625" style="382" customWidth="1"/>
    <col min="7446" max="7680" width="9.140625" style="382"/>
    <col min="7681" max="7681" width="2.7109375" style="382" bestFit="1" customWidth="1"/>
    <col min="7682" max="7682" width="36.140625" style="382" customWidth="1"/>
    <col min="7683" max="7683" width="11.28515625" style="382" customWidth="1"/>
    <col min="7684" max="7684" width="12.7109375" style="382" customWidth="1"/>
    <col min="7685" max="7685" width="13.42578125" style="382" customWidth="1"/>
    <col min="7686" max="7687" width="13.7109375" style="382" customWidth="1"/>
    <col min="7688" max="7688" width="12.140625" style="382" bestFit="1" customWidth="1"/>
    <col min="7689" max="7690" width="11.28515625" style="382" customWidth="1"/>
    <col min="7691" max="7691" width="12.140625" style="382" bestFit="1" customWidth="1"/>
    <col min="7692" max="7692" width="12.85546875" style="382" customWidth="1"/>
    <col min="7693" max="7693" width="13.5703125" style="382" customWidth="1"/>
    <col min="7694" max="7696" width="12.42578125" style="382" customWidth="1"/>
    <col min="7697" max="7697" width="14.140625" style="382" customWidth="1"/>
    <col min="7698" max="7698" width="9.85546875" style="382" bestFit="1" customWidth="1"/>
    <col min="7699" max="7700" width="9.140625" style="382"/>
    <col min="7701" max="7701" width="11.28515625" style="382" customWidth="1"/>
    <col min="7702" max="7936" width="9.140625" style="382"/>
    <col min="7937" max="7937" width="2.7109375" style="382" bestFit="1" customWidth="1"/>
    <col min="7938" max="7938" width="36.140625" style="382" customWidth="1"/>
    <col min="7939" max="7939" width="11.28515625" style="382" customWidth="1"/>
    <col min="7940" max="7940" width="12.7109375" style="382" customWidth="1"/>
    <col min="7941" max="7941" width="13.42578125" style="382" customWidth="1"/>
    <col min="7942" max="7943" width="13.7109375" style="382" customWidth="1"/>
    <col min="7944" max="7944" width="12.140625" style="382" bestFit="1" customWidth="1"/>
    <col min="7945" max="7946" width="11.28515625" style="382" customWidth="1"/>
    <col min="7947" max="7947" width="12.140625" style="382" bestFit="1" customWidth="1"/>
    <col min="7948" max="7948" width="12.85546875" style="382" customWidth="1"/>
    <col min="7949" max="7949" width="13.5703125" style="382" customWidth="1"/>
    <col min="7950" max="7952" width="12.42578125" style="382" customWidth="1"/>
    <col min="7953" max="7953" width="14.140625" style="382" customWidth="1"/>
    <col min="7954" max="7954" width="9.85546875" style="382" bestFit="1" customWidth="1"/>
    <col min="7955" max="7956" width="9.140625" style="382"/>
    <col min="7957" max="7957" width="11.28515625" style="382" customWidth="1"/>
    <col min="7958" max="8192" width="9.140625" style="382"/>
    <col min="8193" max="8193" width="2.7109375" style="382" bestFit="1" customWidth="1"/>
    <col min="8194" max="8194" width="36.140625" style="382" customWidth="1"/>
    <col min="8195" max="8195" width="11.28515625" style="382" customWidth="1"/>
    <col min="8196" max="8196" width="12.7109375" style="382" customWidth="1"/>
    <col min="8197" max="8197" width="13.42578125" style="382" customWidth="1"/>
    <col min="8198" max="8199" width="13.7109375" style="382" customWidth="1"/>
    <col min="8200" max="8200" width="12.140625" style="382" bestFit="1" customWidth="1"/>
    <col min="8201" max="8202" width="11.28515625" style="382" customWidth="1"/>
    <col min="8203" max="8203" width="12.140625" style="382" bestFit="1" customWidth="1"/>
    <col min="8204" max="8204" width="12.85546875" style="382" customWidth="1"/>
    <col min="8205" max="8205" width="13.5703125" style="382" customWidth="1"/>
    <col min="8206" max="8208" width="12.42578125" style="382" customWidth="1"/>
    <col min="8209" max="8209" width="14.140625" style="382" customWidth="1"/>
    <col min="8210" max="8210" width="9.85546875" style="382" bestFit="1" customWidth="1"/>
    <col min="8211" max="8212" width="9.140625" style="382"/>
    <col min="8213" max="8213" width="11.28515625" style="382" customWidth="1"/>
    <col min="8214" max="8448" width="9.140625" style="382"/>
    <col min="8449" max="8449" width="2.7109375" style="382" bestFit="1" customWidth="1"/>
    <col min="8450" max="8450" width="36.140625" style="382" customWidth="1"/>
    <col min="8451" max="8451" width="11.28515625" style="382" customWidth="1"/>
    <col min="8452" max="8452" width="12.7109375" style="382" customWidth="1"/>
    <col min="8453" max="8453" width="13.42578125" style="382" customWidth="1"/>
    <col min="8454" max="8455" width="13.7109375" style="382" customWidth="1"/>
    <col min="8456" max="8456" width="12.140625" style="382" bestFit="1" customWidth="1"/>
    <col min="8457" max="8458" width="11.28515625" style="382" customWidth="1"/>
    <col min="8459" max="8459" width="12.140625" style="382" bestFit="1" customWidth="1"/>
    <col min="8460" max="8460" width="12.85546875" style="382" customWidth="1"/>
    <col min="8461" max="8461" width="13.5703125" style="382" customWidth="1"/>
    <col min="8462" max="8464" width="12.42578125" style="382" customWidth="1"/>
    <col min="8465" max="8465" width="14.140625" style="382" customWidth="1"/>
    <col min="8466" max="8466" width="9.85546875" style="382" bestFit="1" customWidth="1"/>
    <col min="8467" max="8468" width="9.140625" style="382"/>
    <col min="8469" max="8469" width="11.28515625" style="382" customWidth="1"/>
    <col min="8470" max="8704" width="9.140625" style="382"/>
    <col min="8705" max="8705" width="2.7109375" style="382" bestFit="1" customWidth="1"/>
    <col min="8706" max="8706" width="36.140625" style="382" customWidth="1"/>
    <col min="8707" max="8707" width="11.28515625" style="382" customWidth="1"/>
    <col min="8708" max="8708" width="12.7109375" style="382" customWidth="1"/>
    <col min="8709" max="8709" width="13.42578125" style="382" customWidth="1"/>
    <col min="8710" max="8711" width="13.7109375" style="382" customWidth="1"/>
    <col min="8712" max="8712" width="12.140625" style="382" bestFit="1" customWidth="1"/>
    <col min="8713" max="8714" width="11.28515625" style="382" customWidth="1"/>
    <col min="8715" max="8715" width="12.140625" style="382" bestFit="1" customWidth="1"/>
    <col min="8716" max="8716" width="12.85546875" style="382" customWidth="1"/>
    <col min="8717" max="8717" width="13.5703125" style="382" customWidth="1"/>
    <col min="8718" max="8720" width="12.42578125" style="382" customWidth="1"/>
    <col min="8721" max="8721" width="14.140625" style="382" customWidth="1"/>
    <col min="8722" max="8722" width="9.85546875" style="382" bestFit="1" customWidth="1"/>
    <col min="8723" max="8724" width="9.140625" style="382"/>
    <col min="8725" max="8725" width="11.28515625" style="382" customWidth="1"/>
    <col min="8726" max="8960" width="9.140625" style="382"/>
    <col min="8961" max="8961" width="2.7109375" style="382" bestFit="1" customWidth="1"/>
    <col min="8962" max="8962" width="36.140625" style="382" customWidth="1"/>
    <col min="8963" max="8963" width="11.28515625" style="382" customWidth="1"/>
    <col min="8964" max="8964" width="12.7109375" style="382" customWidth="1"/>
    <col min="8965" max="8965" width="13.42578125" style="382" customWidth="1"/>
    <col min="8966" max="8967" width="13.7109375" style="382" customWidth="1"/>
    <col min="8968" max="8968" width="12.140625" style="382" bestFit="1" customWidth="1"/>
    <col min="8969" max="8970" width="11.28515625" style="382" customWidth="1"/>
    <col min="8971" max="8971" width="12.140625" style="382" bestFit="1" customWidth="1"/>
    <col min="8972" max="8972" width="12.85546875" style="382" customWidth="1"/>
    <col min="8973" max="8973" width="13.5703125" style="382" customWidth="1"/>
    <col min="8974" max="8976" width="12.42578125" style="382" customWidth="1"/>
    <col min="8977" max="8977" width="14.140625" style="382" customWidth="1"/>
    <col min="8978" max="8978" width="9.85546875" style="382" bestFit="1" customWidth="1"/>
    <col min="8979" max="8980" width="9.140625" style="382"/>
    <col min="8981" max="8981" width="11.28515625" style="382" customWidth="1"/>
    <col min="8982" max="9216" width="9.140625" style="382"/>
    <col min="9217" max="9217" width="2.7109375" style="382" bestFit="1" customWidth="1"/>
    <col min="9218" max="9218" width="36.140625" style="382" customWidth="1"/>
    <col min="9219" max="9219" width="11.28515625" style="382" customWidth="1"/>
    <col min="9220" max="9220" width="12.7109375" style="382" customWidth="1"/>
    <col min="9221" max="9221" width="13.42578125" style="382" customWidth="1"/>
    <col min="9222" max="9223" width="13.7109375" style="382" customWidth="1"/>
    <col min="9224" max="9224" width="12.140625" style="382" bestFit="1" customWidth="1"/>
    <col min="9225" max="9226" width="11.28515625" style="382" customWidth="1"/>
    <col min="9227" max="9227" width="12.140625" style="382" bestFit="1" customWidth="1"/>
    <col min="9228" max="9228" width="12.85546875" style="382" customWidth="1"/>
    <col min="9229" max="9229" width="13.5703125" style="382" customWidth="1"/>
    <col min="9230" max="9232" width="12.42578125" style="382" customWidth="1"/>
    <col min="9233" max="9233" width="14.140625" style="382" customWidth="1"/>
    <col min="9234" max="9234" width="9.85546875" style="382" bestFit="1" customWidth="1"/>
    <col min="9235" max="9236" width="9.140625" style="382"/>
    <col min="9237" max="9237" width="11.28515625" style="382" customWidth="1"/>
    <col min="9238" max="9472" width="9.140625" style="382"/>
    <col min="9473" max="9473" width="2.7109375" style="382" bestFit="1" customWidth="1"/>
    <col min="9474" max="9474" width="36.140625" style="382" customWidth="1"/>
    <col min="9475" max="9475" width="11.28515625" style="382" customWidth="1"/>
    <col min="9476" max="9476" width="12.7109375" style="382" customWidth="1"/>
    <col min="9477" max="9477" width="13.42578125" style="382" customWidth="1"/>
    <col min="9478" max="9479" width="13.7109375" style="382" customWidth="1"/>
    <col min="9480" max="9480" width="12.140625" style="382" bestFit="1" customWidth="1"/>
    <col min="9481" max="9482" width="11.28515625" style="382" customWidth="1"/>
    <col min="9483" max="9483" width="12.140625" style="382" bestFit="1" customWidth="1"/>
    <col min="9484" max="9484" width="12.85546875" style="382" customWidth="1"/>
    <col min="9485" max="9485" width="13.5703125" style="382" customWidth="1"/>
    <col min="9486" max="9488" width="12.42578125" style="382" customWidth="1"/>
    <col min="9489" max="9489" width="14.140625" style="382" customWidth="1"/>
    <col min="9490" max="9490" width="9.85546875" style="382" bestFit="1" customWidth="1"/>
    <col min="9491" max="9492" width="9.140625" style="382"/>
    <col min="9493" max="9493" width="11.28515625" style="382" customWidth="1"/>
    <col min="9494" max="9728" width="9.140625" style="382"/>
    <col min="9729" max="9729" width="2.7109375" style="382" bestFit="1" customWidth="1"/>
    <col min="9730" max="9730" width="36.140625" style="382" customWidth="1"/>
    <col min="9731" max="9731" width="11.28515625" style="382" customWidth="1"/>
    <col min="9732" max="9732" width="12.7109375" style="382" customWidth="1"/>
    <col min="9733" max="9733" width="13.42578125" style="382" customWidth="1"/>
    <col min="9734" max="9735" width="13.7109375" style="382" customWidth="1"/>
    <col min="9736" max="9736" width="12.140625" style="382" bestFit="1" customWidth="1"/>
    <col min="9737" max="9738" width="11.28515625" style="382" customWidth="1"/>
    <col min="9739" max="9739" width="12.140625" style="382" bestFit="1" customWidth="1"/>
    <col min="9740" max="9740" width="12.85546875" style="382" customWidth="1"/>
    <col min="9741" max="9741" width="13.5703125" style="382" customWidth="1"/>
    <col min="9742" max="9744" width="12.42578125" style="382" customWidth="1"/>
    <col min="9745" max="9745" width="14.140625" style="382" customWidth="1"/>
    <col min="9746" max="9746" width="9.85546875" style="382" bestFit="1" customWidth="1"/>
    <col min="9747" max="9748" width="9.140625" style="382"/>
    <col min="9749" max="9749" width="11.28515625" style="382" customWidth="1"/>
    <col min="9750" max="9984" width="9.140625" style="382"/>
    <col min="9985" max="9985" width="2.7109375" style="382" bestFit="1" customWidth="1"/>
    <col min="9986" max="9986" width="36.140625" style="382" customWidth="1"/>
    <col min="9987" max="9987" width="11.28515625" style="382" customWidth="1"/>
    <col min="9988" max="9988" width="12.7109375" style="382" customWidth="1"/>
    <col min="9989" max="9989" width="13.42578125" style="382" customWidth="1"/>
    <col min="9990" max="9991" width="13.7109375" style="382" customWidth="1"/>
    <col min="9992" max="9992" width="12.140625" style="382" bestFit="1" customWidth="1"/>
    <col min="9993" max="9994" width="11.28515625" style="382" customWidth="1"/>
    <col min="9995" max="9995" width="12.140625" style="382" bestFit="1" customWidth="1"/>
    <col min="9996" max="9996" width="12.85546875" style="382" customWidth="1"/>
    <col min="9997" max="9997" width="13.5703125" style="382" customWidth="1"/>
    <col min="9998" max="10000" width="12.42578125" style="382" customWidth="1"/>
    <col min="10001" max="10001" width="14.140625" style="382" customWidth="1"/>
    <col min="10002" max="10002" width="9.85546875" style="382" bestFit="1" customWidth="1"/>
    <col min="10003" max="10004" width="9.140625" style="382"/>
    <col min="10005" max="10005" width="11.28515625" style="382" customWidth="1"/>
    <col min="10006" max="10240" width="9.140625" style="382"/>
    <col min="10241" max="10241" width="2.7109375" style="382" bestFit="1" customWidth="1"/>
    <col min="10242" max="10242" width="36.140625" style="382" customWidth="1"/>
    <col min="10243" max="10243" width="11.28515625" style="382" customWidth="1"/>
    <col min="10244" max="10244" width="12.7109375" style="382" customWidth="1"/>
    <col min="10245" max="10245" width="13.42578125" style="382" customWidth="1"/>
    <col min="10246" max="10247" width="13.7109375" style="382" customWidth="1"/>
    <col min="10248" max="10248" width="12.140625" style="382" bestFit="1" customWidth="1"/>
    <col min="10249" max="10250" width="11.28515625" style="382" customWidth="1"/>
    <col min="10251" max="10251" width="12.140625" style="382" bestFit="1" customWidth="1"/>
    <col min="10252" max="10252" width="12.85546875" style="382" customWidth="1"/>
    <col min="10253" max="10253" width="13.5703125" style="382" customWidth="1"/>
    <col min="10254" max="10256" width="12.42578125" style="382" customWidth="1"/>
    <col min="10257" max="10257" width="14.140625" style="382" customWidth="1"/>
    <col min="10258" max="10258" width="9.85546875" style="382" bestFit="1" customWidth="1"/>
    <col min="10259" max="10260" width="9.140625" style="382"/>
    <col min="10261" max="10261" width="11.28515625" style="382" customWidth="1"/>
    <col min="10262" max="10496" width="9.140625" style="382"/>
    <col min="10497" max="10497" width="2.7109375" style="382" bestFit="1" customWidth="1"/>
    <col min="10498" max="10498" width="36.140625" style="382" customWidth="1"/>
    <col min="10499" max="10499" width="11.28515625" style="382" customWidth="1"/>
    <col min="10500" max="10500" width="12.7109375" style="382" customWidth="1"/>
    <col min="10501" max="10501" width="13.42578125" style="382" customWidth="1"/>
    <col min="10502" max="10503" width="13.7109375" style="382" customWidth="1"/>
    <col min="10504" max="10504" width="12.140625" style="382" bestFit="1" customWidth="1"/>
    <col min="10505" max="10506" width="11.28515625" style="382" customWidth="1"/>
    <col min="10507" max="10507" width="12.140625" style="382" bestFit="1" customWidth="1"/>
    <col min="10508" max="10508" width="12.85546875" style="382" customWidth="1"/>
    <col min="10509" max="10509" width="13.5703125" style="382" customWidth="1"/>
    <col min="10510" max="10512" width="12.42578125" style="382" customWidth="1"/>
    <col min="10513" max="10513" width="14.140625" style="382" customWidth="1"/>
    <col min="10514" max="10514" width="9.85546875" style="382" bestFit="1" customWidth="1"/>
    <col min="10515" max="10516" width="9.140625" style="382"/>
    <col min="10517" max="10517" width="11.28515625" style="382" customWidth="1"/>
    <col min="10518" max="10752" width="9.140625" style="382"/>
    <col min="10753" max="10753" width="2.7109375" style="382" bestFit="1" customWidth="1"/>
    <col min="10754" max="10754" width="36.140625" style="382" customWidth="1"/>
    <col min="10755" max="10755" width="11.28515625" style="382" customWidth="1"/>
    <col min="10756" max="10756" width="12.7109375" style="382" customWidth="1"/>
    <col min="10757" max="10757" width="13.42578125" style="382" customWidth="1"/>
    <col min="10758" max="10759" width="13.7109375" style="382" customWidth="1"/>
    <col min="10760" max="10760" width="12.140625" style="382" bestFit="1" customWidth="1"/>
    <col min="10761" max="10762" width="11.28515625" style="382" customWidth="1"/>
    <col min="10763" max="10763" width="12.140625" style="382" bestFit="1" customWidth="1"/>
    <col min="10764" max="10764" width="12.85546875" style="382" customWidth="1"/>
    <col min="10765" max="10765" width="13.5703125" style="382" customWidth="1"/>
    <col min="10766" max="10768" width="12.42578125" style="382" customWidth="1"/>
    <col min="10769" max="10769" width="14.140625" style="382" customWidth="1"/>
    <col min="10770" max="10770" width="9.85546875" style="382" bestFit="1" customWidth="1"/>
    <col min="10771" max="10772" width="9.140625" style="382"/>
    <col min="10773" max="10773" width="11.28515625" style="382" customWidth="1"/>
    <col min="10774" max="11008" width="9.140625" style="382"/>
    <col min="11009" max="11009" width="2.7109375" style="382" bestFit="1" customWidth="1"/>
    <col min="11010" max="11010" width="36.140625" style="382" customWidth="1"/>
    <col min="11011" max="11011" width="11.28515625" style="382" customWidth="1"/>
    <col min="11012" max="11012" width="12.7109375" style="382" customWidth="1"/>
    <col min="11013" max="11013" width="13.42578125" style="382" customWidth="1"/>
    <col min="11014" max="11015" width="13.7109375" style="382" customWidth="1"/>
    <col min="11016" max="11016" width="12.140625" style="382" bestFit="1" customWidth="1"/>
    <col min="11017" max="11018" width="11.28515625" style="382" customWidth="1"/>
    <col min="11019" max="11019" width="12.140625" style="382" bestFit="1" customWidth="1"/>
    <col min="11020" max="11020" width="12.85546875" style="382" customWidth="1"/>
    <col min="11021" max="11021" width="13.5703125" style="382" customWidth="1"/>
    <col min="11022" max="11024" width="12.42578125" style="382" customWidth="1"/>
    <col min="11025" max="11025" width="14.140625" style="382" customWidth="1"/>
    <col min="11026" max="11026" width="9.85546875" style="382" bestFit="1" customWidth="1"/>
    <col min="11027" max="11028" width="9.140625" style="382"/>
    <col min="11029" max="11029" width="11.28515625" style="382" customWidth="1"/>
    <col min="11030" max="11264" width="9.140625" style="382"/>
    <col min="11265" max="11265" width="2.7109375" style="382" bestFit="1" customWidth="1"/>
    <col min="11266" max="11266" width="36.140625" style="382" customWidth="1"/>
    <col min="11267" max="11267" width="11.28515625" style="382" customWidth="1"/>
    <col min="11268" max="11268" width="12.7109375" style="382" customWidth="1"/>
    <col min="11269" max="11269" width="13.42578125" style="382" customWidth="1"/>
    <col min="11270" max="11271" width="13.7109375" style="382" customWidth="1"/>
    <col min="11272" max="11272" width="12.140625" style="382" bestFit="1" customWidth="1"/>
    <col min="11273" max="11274" width="11.28515625" style="382" customWidth="1"/>
    <col min="11275" max="11275" width="12.140625" style="382" bestFit="1" customWidth="1"/>
    <col min="11276" max="11276" width="12.85546875" style="382" customWidth="1"/>
    <col min="11277" max="11277" width="13.5703125" style="382" customWidth="1"/>
    <col min="11278" max="11280" width="12.42578125" style="382" customWidth="1"/>
    <col min="11281" max="11281" width="14.140625" style="382" customWidth="1"/>
    <col min="11282" max="11282" width="9.85546875" style="382" bestFit="1" customWidth="1"/>
    <col min="11283" max="11284" width="9.140625" style="382"/>
    <col min="11285" max="11285" width="11.28515625" style="382" customWidth="1"/>
    <col min="11286" max="11520" width="9.140625" style="382"/>
    <col min="11521" max="11521" width="2.7109375" style="382" bestFit="1" customWidth="1"/>
    <col min="11522" max="11522" width="36.140625" style="382" customWidth="1"/>
    <col min="11523" max="11523" width="11.28515625" style="382" customWidth="1"/>
    <col min="11524" max="11524" width="12.7109375" style="382" customWidth="1"/>
    <col min="11525" max="11525" width="13.42578125" style="382" customWidth="1"/>
    <col min="11526" max="11527" width="13.7109375" style="382" customWidth="1"/>
    <col min="11528" max="11528" width="12.140625" style="382" bestFit="1" customWidth="1"/>
    <col min="11529" max="11530" width="11.28515625" style="382" customWidth="1"/>
    <col min="11531" max="11531" width="12.140625" style="382" bestFit="1" customWidth="1"/>
    <col min="11532" max="11532" width="12.85546875" style="382" customWidth="1"/>
    <col min="11533" max="11533" width="13.5703125" style="382" customWidth="1"/>
    <col min="11534" max="11536" width="12.42578125" style="382" customWidth="1"/>
    <col min="11537" max="11537" width="14.140625" style="382" customWidth="1"/>
    <col min="11538" max="11538" width="9.85546875" style="382" bestFit="1" customWidth="1"/>
    <col min="11539" max="11540" width="9.140625" style="382"/>
    <col min="11541" max="11541" width="11.28515625" style="382" customWidth="1"/>
    <col min="11542" max="11776" width="9.140625" style="382"/>
    <col min="11777" max="11777" width="2.7109375" style="382" bestFit="1" customWidth="1"/>
    <col min="11778" max="11778" width="36.140625" style="382" customWidth="1"/>
    <col min="11779" max="11779" width="11.28515625" style="382" customWidth="1"/>
    <col min="11780" max="11780" width="12.7109375" style="382" customWidth="1"/>
    <col min="11781" max="11781" width="13.42578125" style="382" customWidth="1"/>
    <col min="11782" max="11783" width="13.7109375" style="382" customWidth="1"/>
    <col min="11784" max="11784" width="12.140625" style="382" bestFit="1" customWidth="1"/>
    <col min="11785" max="11786" width="11.28515625" style="382" customWidth="1"/>
    <col min="11787" max="11787" width="12.140625" style="382" bestFit="1" customWidth="1"/>
    <col min="11788" max="11788" width="12.85546875" style="382" customWidth="1"/>
    <col min="11789" max="11789" width="13.5703125" style="382" customWidth="1"/>
    <col min="11790" max="11792" width="12.42578125" style="382" customWidth="1"/>
    <col min="11793" max="11793" width="14.140625" style="382" customWidth="1"/>
    <col min="11794" max="11794" width="9.85546875" style="382" bestFit="1" customWidth="1"/>
    <col min="11795" max="11796" width="9.140625" style="382"/>
    <col min="11797" max="11797" width="11.28515625" style="382" customWidth="1"/>
    <col min="11798" max="12032" width="9.140625" style="382"/>
    <col min="12033" max="12033" width="2.7109375" style="382" bestFit="1" customWidth="1"/>
    <col min="12034" max="12034" width="36.140625" style="382" customWidth="1"/>
    <col min="12035" max="12035" width="11.28515625" style="382" customWidth="1"/>
    <col min="12036" max="12036" width="12.7109375" style="382" customWidth="1"/>
    <col min="12037" max="12037" width="13.42578125" style="382" customWidth="1"/>
    <col min="12038" max="12039" width="13.7109375" style="382" customWidth="1"/>
    <col min="12040" max="12040" width="12.140625" style="382" bestFit="1" customWidth="1"/>
    <col min="12041" max="12042" width="11.28515625" style="382" customWidth="1"/>
    <col min="12043" max="12043" width="12.140625" style="382" bestFit="1" customWidth="1"/>
    <col min="12044" max="12044" width="12.85546875" style="382" customWidth="1"/>
    <col min="12045" max="12045" width="13.5703125" style="382" customWidth="1"/>
    <col min="12046" max="12048" width="12.42578125" style="382" customWidth="1"/>
    <col min="12049" max="12049" width="14.140625" style="382" customWidth="1"/>
    <col min="12050" max="12050" width="9.85546875" style="382" bestFit="1" customWidth="1"/>
    <col min="12051" max="12052" width="9.140625" style="382"/>
    <col min="12053" max="12053" width="11.28515625" style="382" customWidth="1"/>
    <col min="12054" max="12288" width="9.140625" style="382"/>
    <col min="12289" max="12289" width="2.7109375" style="382" bestFit="1" customWidth="1"/>
    <col min="12290" max="12290" width="36.140625" style="382" customWidth="1"/>
    <col min="12291" max="12291" width="11.28515625" style="382" customWidth="1"/>
    <col min="12292" max="12292" width="12.7109375" style="382" customWidth="1"/>
    <col min="12293" max="12293" width="13.42578125" style="382" customWidth="1"/>
    <col min="12294" max="12295" width="13.7109375" style="382" customWidth="1"/>
    <col min="12296" max="12296" width="12.140625" style="382" bestFit="1" customWidth="1"/>
    <col min="12297" max="12298" width="11.28515625" style="382" customWidth="1"/>
    <col min="12299" max="12299" width="12.140625" style="382" bestFit="1" customWidth="1"/>
    <col min="12300" max="12300" width="12.85546875" style="382" customWidth="1"/>
    <col min="12301" max="12301" width="13.5703125" style="382" customWidth="1"/>
    <col min="12302" max="12304" width="12.42578125" style="382" customWidth="1"/>
    <col min="12305" max="12305" width="14.140625" style="382" customWidth="1"/>
    <col min="12306" max="12306" width="9.85546875" style="382" bestFit="1" customWidth="1"/>
    <col min="12307" max="12308" width="9.140625" style="382"/>
    <col min="12309" max="12309" width="11.28515625" style="382" customWidth="1"/>
    <col min="12310" max="12544" width="9.140625" style="382"/>
    <col min="12545" max="12545" width="2.7109375" style="382" bestFit="1" customWidth="1"/>
    <col min="12546" max="12546" width="36.140625" style="382" customWidth="1"/>
    <col min="12547" max="12547" width="11.28515625" style="382" customWidth="1"/>
    <col min="12548" max="12548" width="12.7109375" style="382" customWidth="1"/>
    <col min="12549" max="12549" width="13.42578125" style="382" customWidth="1"/>
    <col min="12550" max="12551" width="13.7109375" style="382" customWidth="1"/>
    <col min="12552" max="12552" width="12.140625" style="382" bestFit="1" customWidth="1"/>
    <col min="12553" max="12554" width="11.28515625" style="382" customWidth="1"/>
    <col min="12555" max="12555" width="12.140625" style="382" bestFit="1" customWidth="1"/>
    <col min="12556" max="12556" width="12.85546875" style="382" customWidth="1"/>
    <col min="12557" max="12557" width="13.5703125" style="382" customWidth="1"/>
    <col min="12558" max="12560" width="12.42578125" style="382" customWidth="1"/>
    <col min="12561" max="12561" width="14.140625" style="382" customWidth="1"/>
    <col min="12562" max="12562" width="9.85546875" style="382" bestFit="1" customWidth="1"/>
    <col min="12563" max="12564" width="9.140625" style="382"/>
    <col min="12565" max="12565" width="11.28515625" style="382" customWidth="1"/>
    <col min="12566" max="12800" width="9.140625" style="382"/>
    <col min="12801" max="12801" width="2.7109375" style="382" bestFit="1" customWidth="1"/>
    <col min="12802" max="12802" width="36.140625" style="382" customWidth="1"/>
    <col min="12803" max="12803" width="11.28515625" style="382" customWidth="1"/>
    <col min="12804" max="12804" width="12.7109375" style="382" customWidth="1"/>
    <col min="12805" max="12805" width="13.42578125" style="382" customWidth="1"/>
    <col min="12806" max="12807" width="13.7109375" style="382" customWidth="1"/>
    <col min="12808" max="12808" width="12.140625" style="382" bestFit="1" customWidth="1"/>
    <col min="12809" max="12810" width="11.28515625" style="382" customWidth="1"/>
    <col min="12811" max="12811" width="12.140625" style="382" bestFit="1" customWidth="1"/>
    <col min="12812" max="12812" width="12.85546875" style="382" customWidth="1"/>
    <col min="12813" max="12813" width="13.5703125" style="382" customWidth="1"/>
    <col min="12814" max="12816" width="12.42578125" style="382" customWidth="1"/>
    <col min="12817" max="12817" width="14.140625" style="382" customWidth="1"/>
    <col min="12818" max="12818" width="9.85546875" style="382" bestFit="1" customWidth="1"/>
    <col min="12819" max="12820" width="9.140625" style="382"/>
    <col min="12821" max="12821" width="11.28515625" style="382" customWidth="1"/>
    <col min="12822" max="13056" width="9.140625" style="382"/>
    <col min="13057" max="13057" width="2.7109375" style="382" bestFit="1" customWidth="1"/>
    <col min="13058" max="13058" width="36.140625" style="382" customWidth="1"/>
    <col min="13059" max="13059" width="11.28515625" style="382" customWidth="1"/>
    <col min="13060" max="13060" width="12.7109375" style="382" customWidth="1"/>
    <col min="13061" max="13061" width="13.42578125" style="382" customWidth="1"/>
    <col min="13062" max="13063" width="13.7109375" style="382" customWidth="1"/>
    <col min="13064" max="13064" width="12.140625" style="382" bestFit="1" customWidth="1"/>
    <col min="13065" max="13066" width="11.28515625" style="382" customWidth="1"/>
    <col min="13067" max="13067" width="12.140625" style="382" bestFit="1" customWidth="1"/>
    <col min="13068" max="13068" width="12.85546875" style="382" customWidth="1"/>
    <col min="13069" max="13069" width="13.5703125" style="382" customWidth="1"/>
    <col min="13070" max="13072" width="12.42578125" style="382" customWidth="1"/>
    <col min="13073" max="13073" width="14.140625" style="382" customWidth="1"/>
    <col min="13074" max="13074" width="9.85546875" style="382" bestFit="1" customWidth="1"/>
    <col min="13075" max="13076" width="9.140625" style="382"/>
    <col min="13077" max="13077" width="11.28515625" style="382" customWidth="1"/>
    <col min="13078" max="13312" width="9.140625" style="382"/>
    <col min="13313" max="13313" width="2.7109375" style="382" bestFit="1" customWidth="1"/>
    <col min="13314" max="13314" width="36.140625" style="382" customWidth="1"/>
    <col min="13315" max="13315" width="11.28515625" style="382" customWidth="1"/>
    <col min="13316" max="13316" width="12.7109375" style="382" customWidth="1"/>
    <col min="13317" max="13317" width="13.42578125" style="382" customWidth="1"/>
    <col min="13318" max="13319" width="13.7109375" style="382" customWidth="1"/>
    <col min="13320" max="13320" width="12.140625" style="382" bestFit="1" customWidth="1"/>
    <col min="13321" max="13322" width="11.28515625" style="382" customWidth="1"/>
    <col min="13323" max="13323" width="12.140625" style="382" bestFit="1" customWidth="1"/>
    <col min="13324" max="13324" width="12.85546875" style="382" customWidth="1"/>
    <col min="13325" max="13325" width="13.5703125" style="382" customWidth="1"/>
    <col min="13326" max="13328" width="12.42578125" style="382" customWidth="1"/>
    <col min="13329" max="13329" width="14.140625" style="382" customWidth="1"/>
    <col min="13330" max="13330" width="9.85546875" style="382" bestFit="1" customWidth="1"/>
    <col min="13331" max="13332" width="9.140625" style="382"/>
    <col min="13333" max="13333" width="11.28515625" style="382" customWidth="1"/>
    <col min="13334" max="13568" width="9.140625" style="382"/>
    <col min="13569" max="13569" width="2.7109375" style="382" bestFit="1" customWidth="1"/>
    <col min="13570" max="13570" width="36.140625" style="382" customWidth="1"/>
    <col min="13571" max="13571" width="11.28515625" style="382" customWidth="1"/>
    <col min="13572" max="13572" width="12.7109375" style="382" customWidth="1"/>
    <col min="13573" max="13573" width="13.42578125" style="382" customWidth="1"/>
    <col min="13574" max="13575" width="13.7109375" style="382" customWidth="1"/>
    <col min="13576" max="13576" width="12.140625" style="382" bestFit="1" customWidth="1"/>
    <col min="13577" max="13578" width="11.28515625" style="382" customWidth="1"/>
    <col min="13579" max="13579" width="12.140625" style="382" bestFit="1" customWidth="1"/>
    <col min="13580" max="13580" width="12.85546875" style="382" customWidth="1"/>
    <col min="13581" max="13581" width="13.5703125" style="382" customWidth="1"/>
    <col min="13582" max="13584" width="12.42578125" style="382" customWidth="1"/>
    <col min="13585" max="13585" width="14.140625" style="382" customWidth="1"/>
    <col min="13586" max="13586" width="9.85546875" style="382" bestFit="1" customWidth="1"/>
    <col min="13587" max="13588" width="9.140625" style="382"/>
    <col min="13589" max="13589" width="11.28515625" style="382" customWidth="1"/>
    <col min="13590" max="13824" width="9.140625" style="382"/>
    <col min="13825" max="13825" width="2.7109375" style="382" bestFit="1" customWidth="1"/>
    <col min="13826" max="13826" width="36.140625" style="382" customWidth="1"/>
    <col min="13827" max="13827" width="11.28515625" style="382" customWidth="1"/>
    <col min="13828" max="13828" width="12.7109375" style="382" customWidth="1"/>
    <col min="13829" max="13829" width="13.42578125" style="382" customWidth="1"/>
    <col min="13830" max="13831" width="13.7109375" style="382" customWidth="1"/>
    <col min="13832" max="13832" width="12.140625" style="382" bestFit="1" customWidth="1"/>
    <col min="13833" max="13834" width="11.28515625" style="382" customWidth="1"/>
    <col min="13835" max="13835" width="12.140625" style="382" bestFit="1" customWidth="1"/>
    <col min="13836" max="13836" width="12.85546875" style="382" customWidth="1"/>
    <col min="13837" max="13837" width="13.5703125" style="382" customWidth="1"/>
    <col min="13838" max="13840" width="12.42578125" style="382" customWidth="1"/>
    <col min="13841" max="13841" width="14.140625" style="382" customWidth="1"/>
    <col min="13842" max="13842" width="9.85546875" style="382" bestFit="1" customWidth="1"/>
    <col min="13843" max="13844" width="9.140625" style="382"/>
    <col min="13845" max="13845" width="11.28515625" style="382" customWidth="1"/>
    <col min="13846" max="14080" width="9.140625" style="382"/>
    <col min="14081" max="14081" width="2.7109375" style="382" bestFit="1" customWidth="1"/>
    <col min="14082" max="14082" width="36.140625" style="382" customWidth="1"/>
    <col min="14083" max="14083" width="11.28515625" style="382" customWidth="1"/>
    <col min="14084" max="14084" width="12.7109375" style="382" customWidth="1"/>
    <col min="14085" max="14085" width="13.42578125" style="382" customWidth="1"/>
    <col min="14086" max="14087" width="13.7109375" style="382" customWidth="1"/>
    <col min="14088" max="14088" width="12.140625" style="382" bestFit="1" customWidth="1"/>
    <col min="14089" max="14090" width="11.28515625" style="382" customWidth="1"/>
    <col min="14091" max="14091" width="12.140625" style="382" bestFit="1" customWidth="1"/>
    <col min="14092" max="14092" width="12.85546875" style="382" customWidth="1"/>
    <col min="14093" max="14093" width="13.5703125" style="382" customWidth="1"/>
    <col min="14094" max="14096" width="12.42578125" style="382" customWidth="1"/>
    <col min="14097" max="14097" width="14.140625" style="382" customWidth="1"/>
    <col min="14098" max="14098" width="9.85546875" style="382" bestFit="1" customWidth="1"/>
    <col min="14099" max="14100" width="9.140625" style="382"/>
    <col min="14101" max="14101" width="11.28515625" style="382" customWidth="1"/>
    <col min="14102" max="14336" width="9.140625" style="382"/>
    <col min="14337" max="14337" width="2.7109375" style="382" bestFit="1" customWidth="1"/>
    <col min="14338" max="14338" width="36.140625" style="382" customWidth="1"/>
    <col min="14339" max="14339" width="11.28515625" style="382" customWidth="1"/>
    <col min="14340" max="14340" width="12.7109375" style="382" customWidth="1"/>
    <col min="14341" max="14341" width="13.42578125" style="382" customWidth="1"/>
    <col min="14342" max="14343" width="13.7109375" style="382" customWidth="1"/>
    <col min="14344" max="14344" width="12.140625" style="382" bestFit="1" customWidth="1"/>
    <col min="14345" max="14346" width="11.28515625" style="382" customWidth="1"/>
    <col min="14347" max="14347" width="12.140625" style="382" bestFit="1" customWidth="1"/>
    <col min="14348" max="14348" width="12.85546875" style="382" customWidth="1"/>
    <col min="14349" max="14349" width="13.5703125" style="382" customWidth="1"/>
    <col min="14350" max="14352" width="12.42578125" style="382" customWidth="1"/>
    <col min="14353" max="14353" width="14.140625" style="382" customWidth="1"/>
    <col min="14354" max="14354" width="9.85546875" style="382" bestFit="1" customWidth="1"/>
    <col min="14355" max="14356" width="9.140625" style="382"/>
    <col min="14357" max="14357" width="11.28515625" style="382" customWidth="1"/>
    <col min="14358" max="14592" width="9.140625" style="382"/>
    <col min="14593" max="14593" width="2.7109375" style="382" bestFit="1" customWidth="1"/>
    <col min="14594" max="14594" width="36.140625" style="382" customWidth="1"/>
    <col min="14595" max="14595" width="11.28515625" style="382" customWidth="1"/>
    <col min="14596" max="14596" width="12.7109375" style="382" customWidth="1"/>
    <col min="14597" max="14597" width="13.42578125" style="382" customWidth="1"/>
    <col min="14598" max="14599" width="13.7109375" style="382" customWidth="1"/>
    <col min="14600" max="14600" width="12.140625" style="382" bestFit="1" customWidth="1"/>
    <col min="14601" max="14602" width="11.28515625" style="382" customWidth="1"/>
    <col min="14603" max="14603" width="12.140625" style="382" bestFit="1" customWidth="1"/>
    <col min="14604" max="14604" width="12.85546875" style="382" customWidth="1"/>
    <col min="14605" max="14605" width="13.5703125" style="382" customWidth="1"/>
    <col min="14606" max="14608" width="12.42578125" style="382" customWidth="1"/>
    <col min="14609" max="14609" width="14.140625" style="382" customWidth="1"/>
    <col min="14610" max="14610" width="9.85546875" style="382" bestFit="1" customWidth="1"/>
    <col min="14611" max="14612" width="9.140625" style="382"/>
    <col min="14613" max="14613" width="11.28515625" style="382" customWidth="1"/>
    <col min="14614" max="14848" width="9.140625" style="382"/>
    <col min="14849" max="14849" width="2.7109375" style="382" bestFit="1" customWidth="1"/>
    <col min="14850" max="14850" width="36.140625" style="382" customWidth="1"/>
    <col min="14851" max="14851" width="11.28515625" style="382" customWidth="1"/>
    <col min="14852" max="14852" width="12.7109375" style="382" customWidth="1"/>
    <col min="14853" max="14853" width="13.42578125" style="382" customWidth="1"/>
    <col min="14854" max="14855" width="13.7109375" style="382" customWidth="1"/>
    <col min="14856" max="14856" width="12.140625" style="382" bestFit="1" customWidth="1"/>
    <col min="14857" max="14858" width="11.28515625" style="382" customWidth="1"/>
    <col min="14859" max="14859" width="12.140625" style="382" bestFit="1" customWidth="1"/>
    <col min="14860" max="14860" width="12.85546875" style="382" customWidth="1"/>
    <col min="14861" max="14861" width="13.5703125" style="382" customWidth="1"/>
    <col min="14862" max="14864" width="12.42578125" style="382" customWidth="1"/>
    <col min="14865" max="14865" width="14.140625" style="382" customWidth="1"/>
    <col min="14866" max="14866" width="9.85546875" style="382" bestFit="1" customWidth="1"/>
    <col min="14867" max="14868" width="9.140625" style="382"/>
    <col min="14869" max="14869" width="11.28515625" style="382" customWidth="1"/>
    <col min="14870" max="15104" width="9.140625" style="382"/>
    <col min="15105" max="15105" width="2.7109375" style="382" bestFit="1" customWidth="1"/>
    <col min="15106" max="15106" width="36.140625" style="382" customWidth="1"/>
    <col min="15107" max="15107" width="11.28515625" style="382" customWidth="1"/>
    <col min="15108" max="15108" width="12.7109375" style="382" customWidth="1"/>
    <col min="15109" max="15109" width="13.42578125" style="382" customWidth="1"/>
    <col min="15110" max="15111" width="13.7109375" style="382" customWidth="1"/>
    <col min="15112" max="15112" width="12.140625" style="382" bestFit="1" customWidth="1"/>
    <col min="15113" max="15114" width="11.28515625" style="382" customWidth="1"/>
    <col min="15115" max="15115" width="12.140625" style="382" bestFit="1" customWidth="1"/>
    <col min="15116" max="15116" width="12.85546875" style="382" customWidth="1"/>
    <col min="15117" max="15117" width="13.5703125" style="382" customWidth="1"/>
    <col min="15118" max="15120" width="12.42578125" style="382" customWidth="1"/>
    <col min="15121" max="15121" width="14.140625" style="382" customWidth="1"/>
    <col min="15122" max="15122" width="9.85546875" style="382" bestFit="1" customWidth="1"/>
    <col min="15123" max="15124" width="9.140625" style="382"/>
    <col min="15125" max="15125" width="11.28515625" style="382" customWidth="1"/>
    <col min="15126" max="15360" width="9.140625" style="382"/>
    <col min="15361" max="15361" width="2.7109375" style="382" bestFit="1" customWidth="1"/>
    <col min="15362" max="15362" width="36.140625" style="382" customWidth="1"/>
    <col min="15363" max="15363" width="11.28515625" style="382" customWidth="1"/>
    <col min="15364" max="15364" width="12.7109375" style="382" customWidth="1"/>
    <col min="15365" max="15365" width="13.42578125" style="382" customWidth="1"/>
    <col min="15366" max="15367" width="13.7109375" style="382" customWidth="1"/>
    <col min="15368" max="15368" width="12.140625" style="382" bestFit="1" customWidth="1"/>
    <col min="15369" max="15370" width="11.28515625" style="382" customWidth="1"/>
    <col min="15371" max="15371" width="12.140625" style="382" bestFit="1" customWidth="1"/>
    <col min="15372" max="15372" width="12.85546875" style="382" customWidth="1"/>
    <col min="15373" max="15373" width="13.5703125" style="382" customWidth="1"/>
    <col min="15374" max="15376" width="12.42578125" style="382" customWidth="1"/>
    <col min="15377" max="15377" width="14.140625" style="382" customWidth="1"/>
    <col min="15378" max="15378" width="9.85546875" style="382" bestFit="1" customWidth="1"/>
    <col min="15379" max="15380" width="9.140625" style="382"/>
    <col min="15381" max="15381" width="11.28515625" style="382" customWidth="1"/>
    <col min="15382" max="15616" width="9.140625" style="382"/>
    <col min="15617" max="15617" width="2.7109375" style="382" bestFit="1" customWidth="1"/>
    <col min="15618" max="15618" width="36.140625" style="382" customWidth="1"/>
    <col min="15619" max="15619" width="11.28515625" style="382" customWidth="1"/>
    <col min="15620" max="15620" width="12.7109375" style="382" customWidth="1"/>
    <col min="15621" max="15621" width="13.42578125" style="382" customWidth="1"/>
    <col min="15622" max="15623" width="13.7109375" style="382" customWidth="1"/>
    <col min="15624" max="15624" width="12.140625" style="382" bestFit="1" customWidth="1"/>
    <col min="15625" max="15626" width="11.28515625" style="382" customWidth="1"/>
    <col min="15627" max="15627" width="12.140625" style="382" bestFit="1" customWidth="1"/>
    <col min="15628" max="15628" width="12.85546875" style="382" customWidth="1"/>
    <col min="15629" max="15629" width="13.5703125" style="382" customWidth="1"/>
    <col min="15630" max="15632" width="12.42578125" style="382" customWidth="1"/>
    <col min="15633" max="15633" width="14.140625" style="382" customWidth="1"/>
    <col min="15634" max="15634" width="9.85546875" style="382" bestFit="1" customWidth="1"/>
    <col min="15635" max="15636" width="9.140625" style="382"/>
    <col min="15637" max="15637" width="11.28515625" style="382" customWidth="1"/>
    <col min="15638" max="15872" width="9.140625" style="382"/>
    <col min="15873" max="15873" width="2.7109375" style="382" bestFit="1" customWidth="1"/>
    <col min="15874" max="15874" width="36.140625" style="382" customWidth="1"/>
    <col min="15875" max="15875" width="11.28515625" style="382" customWidth="1"/>
    <col min="15876" max="15876" width="12.7109375" style="382" customWidth="1"/>
    <col min="15877" max="15877" width="13.42578125" style="382" customWidth="1"/>
    <col min="15878" max="15879" width="13.7109375" style="382" customWidth="1"/>
    <col min="15880" max="15880" width="12.140625" style="382" bestFit="1" customWidth="1"/>
    <col min="15881" max="15882" width="11.28515625" style="382" customWidth="1"/>
    <col min="15883" max="15883" width="12.140625" style="382" bestFit="1" customWidth="1"/>
    <col min="15884" max="15884" width="12.85546875" style="382" customWidth="1"/>
    <col min="15885" max="15885" width="13.5703125" style="382" customWidth="1"/>
    <col min="15886" max="15888" width="12.42578125" style="382" customWidth="1"/>
    <col min="15889" max="15889" width="14.140625" style="382" customWidth="1"/>
    <col min="15890" max="15890" width="9.85546875" style="382" bestFit="1" customWidth="1"/>
    <col min="15891" max="15892" width="9.140625" style="382"/>
    <col min="15893" max="15893" width="11.28515625" style="382" customWidth="1"/>
    <col min="15894" max="16128" width="9.140625" style="382"/>
    <col min="16129" max="16129" width="2.7109375" style="382" bestFit="1" customWidth="1"/>
    <col min="16130" max="16130" width="36.140625" style="382" customWidth="1"/>
    <col min="16131" max="16131" width="11.28515625" style="382" customWidth="1"/>
    <col min="16132" max="16132" width="12.7109375" style="382" customWidth="1"/>
    <col min="16133" max="16133" width="13.42578125" style="382" customWidth="1"/>
    <col min="16134" max="16135" width="13.7109375" style="382" customWidth="1"/>
    <col min="16136" max="16136" width="12.140625" style="382" bestFit="1" customWidth="1"/>
    <col min="16137" max="16138" width="11.28515625" style="382" customWidth="1"/>
    <col min="16139" max="16139" width="12.140625" style="382" bestFit="1" customWidth="1"/>
    <col min="16140" max="16140" width="12.85546875" style="382" customWidth="1"/>
    <col min="16141" max="16141" width="13.5703125" style="382" customWidth="1"/>
    <col min="16142" max="16144" width="12.42578125" style="382" customWidth="1"/>
    <col min="16145" max="16145" width="14.140625" style="382" customWidth="1"/>
    <col min="16146" max="16146" width="9.85546875" style="382" bestFit="1" customWidth="1"/>
    <col min="16147" max="16148" width="9.140625" style="382"/>
    <col min="16149" max="16149" width="11.28515625" style="382" customWidth="1"/>
    <col min="16150" max="16384" width="9.140625" style="382"/>
  </cols>
  <sheetData>
    <row r="1" spans="1:22" ht="15" customHeight="1">
      <c r="A1" s="888" t="s">
        <v>633</v>
      </c>
      <c r="B1" s="888"/>
      <c r="C1" s="888"/>
      <c r="D1" s="888"/>
      <c r="E1" s="888"/>
      <c r="F1" s="888"/>
      <c r="G1" s="888"/>
      <c r="H1" s="888"/>
      <c r="I1" s="888"/>
      <c r="J1" s="888"/>
      <c r="K1" s="888"/>
      <c r="L1" s="888"/>
      <c r="M1" s="888"/>
      <c r="N1" s="888"/>
      <c r="O1" s="888"/>
      <c r="P1" s="888"/>
      <c r="Q1" s="888"/>
    </row>
    <row r="2" spans="1:22" s="383" customFormat="1" ht="15" customHeight="1">
      <c r="A2" s="888" t="s">
        <v>634</v>
      </c>
      <c r="B2" s="888"/>
      <c r="C2" s="888"/>
      <c r="D2" s="888"/>
      <c r="E2" s="888"/>
      <c r="F2" s="888"/>
      <c r="G2" s="888"/>
      <c r="H2" s="888"/>
      <c r="I2" s="888"/>
      <c r="J2" s="888"/>
      <c r="K2" s="888"/>
      <c r="L2" s="888"/>
      <c r="M2" s="888"/>
      <c r="N2" s="888"/>
      <c r="O2" s="888"/>
      <c r="P2" s="888"/>
      <c r="Q2" s="888"/>
    </row>
    <row r="3" spans="1:22" s="383" customFormat="1" ht="12.75" thickBot="1">
      <c r="B3" s="384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 t="s">
        <v>273</v>
      </c>
    </row>
    <row r="4" spans="1:22" ht="22.15" customHeight="1" thickBot="1">
      <c r="A4" s="889" t="s">
        <v>56</v>
      </c>
      <c r="B4" s="873" t="s">
        <v>635</v>
      </c>
      <c r="C4" s="873" t="s">
        <v>636</v>
      </c>
      <c r="D4" s="873" t="s">
        <v>637</v>
      </c>
      <c r="E4" s="873" t="s">
        <v>638</v>
      </c>
      <c r="F4" s="873" t="s">
        <v>639</v>
      </c>
      <c r="G4" s="873" t="s">
        <v>640</v>
      </c>
      <c r="H4" s="892" t="s">
        <v>641</v>
      </c>
      <c r="I4" s="893"/>
      <c r="J4" s="893"/>
      <c r="K4" s="893"/>
      <c r="L4" s="873" t="s">
        <v>642</v>
      </c>
      <c r="M4" s="873" t="s">
        <v>643</v>
      </c>
      <c r="N4" s="873" t="s">
        <v>644</v>
      </c>
      <c r="O4" s="873" t="s">
        <v>645</v>
      </c>
      <c r="P4" s="873" t="s">
        <v>646</v>
      </c>
      <c r="Q4" s="873" t="s">
        <v>647</v>
      </c>
    </row>
    <row r="5" spans="1:22" ht="22.15" customHeight="1" thickBot="1">
      <c r="A5" s="890"/>
      <c r="B5" s="874"/>
      <c r="C5" s="874"/>
      <c r="D5" s="874"/>
      <c r="E5" s="874"/>
      <c r="F5" s="874"/>
      <c r="G5" s="874"/>
      <c r="H5" s="889" t="s">
        <v>83</v>
      </c>
      <c r="I5" s="892" t="s">
        <v>648</v>
      </c>
      <c r="J5" s="893"/>
      <c r="K5" s="893"/>
      <c r="L5" s="874"/>
      <c r="M5" s="874"/>
      <c r="N5" s="874"/>
      <c r="O5" s="874"/>
      <c r="P5" s="874"/>
      <c r="Q5" s="874"/>
    </row>
    <row r="6" spans="1:22" ht="22.15" customHeight="1">
      <c r="A6" s="890"/>
      <c r="B6" s="874"/>
      <c r="C6" s="874"/>
      <c r="D6" s="874"/>
      <c r="E6" s="874"/>
      <c r="F6" s="874"/>
      <c r="G6" s="874"/>
      <c r="H6" s="890"/>
      <c r="I6" s="889" t="s">
        <v>649</v>
      </c>
      <c r="J6" s="873" t="s">
        <v>650</v>
      </c>
      <c r="K6" s="873" t="s">
        <v>651</v>
      </c>
      <c r="L6" s="874"/>
      <c r="M6" s="874"/>
      <c r="N6" s="874"/>
      <c r="O6" s="874"/>
      <c r="P6" s="874"/>
      <c r="Q6" s="874"/>
    </row>
    <row r="7" spans="1:22" ht="39" customHeight="1" thickBot="1">
      <c r="A7" s="891"/>
      <c r="B7" s="875"/>
      <c r="C7" s="875"/>
      <c r="D7" s="875"/>
      <c r="E7" s="875"/>
      <c r="F7" s="875"/>
      <c r="G7" s="875"/>
      <c r="H7" s="890"/>
      <c r="I7" s="891"/>
      <c r="J7" s="891"/>
      <c r="K7" s="891"/>
      <c r="L7" s="875"/>
      <c r="M7" s="875"/>
      <c r="N7" s="875"/>
      <c r="O7" s="875"/>
      <c r="P7" s="875"/>
      <c r="Q7" s="875"/>
    </row>
    <row r="8" spans="1:22">
      <c r="A8" s="386"/>
      <c r="B8" s="387"/>
      <c r="C8" s="388"/>
      <c r="D8" s="389"/>
      <c r="E8" s="390"/>
      <c r="F8" s="391"/>
      <c r="G8" s="392"/>
      <c r="H8" s="393"/>
      <c r="I8" s="394"/>
      <c r="J8" s="394"/>
      <c r="K8" s="395"/>
      <c r="L8" s="388"/>
      <c r="M8" s="396"/>
      <c r="N8" s="397"/>
      <c r="O8" s="398"/>
      <c r="P8" s="399"/>
      <c r="Q8" s="400"/>
      <c r="R8" s="401"/>
      <c r="S8" s="401"/>
      <c r="T8" s="401"/>
      <c r="U8" s="401"/>
      <c r="V8" s="401"/>
    </row>
    <row r="9" spans="1:22" s="383" customFormat="1">
      <c r="A9" s="402"/>
      <c r="B9" s="403" t="s">
        <v>652</v>
      </c>
      <c r="C9" s="404"/>
      <c r="D9" s="405" t="s">
        <v>653</v>
      </c>
      <c r="E9" s="406"/>
      <c r="F9" s="407"/>
      <c r="G9" s="408"/>
      <c r="H9" s="409">
        <f>I9+J9+K9</f>
        <v>2302308.8449999997</v>
      </c>
      <c r="I9" s="410">
        <f>I15+I19+I55+I86+I99+I119+I129+I137+I146+I149+I158+I161+I164+I167+I173</f>
        <v>475399.73199999996</v>
      </c>
      <c r="J9" s="410">
        <f>J15+J19+J55+J86+J99+J119+J129+J137+J146+J149+J158+J161+J164+J167+J173</f>
        <v>602620.31299999997</v>
      </c>
      <c r="K9" s="410">
        <f>K15+K19+K55+K86+K99+K119+K129+K137+K146+K149+K158+K161+K164+K167+K173</f>
        <v>1224288.8</v>
      </c>
      <c r="L9" s="410">
        <f t="shared" ref="L9:M9" si="0">L15+L19+L55+L86+L99+L119+L129+L137+L146+L149+L158+L161+L164+L167+L173</f>
        <v>210123.57799999998</v>
      </c>
      <c r="M9" s="410">
        <f t="shared" si="0"/>
        <v>3446739.108</v>
      </c>
      <c r="N9" s="410"/>
      <c r="O9" s="411"/>
      <c r="P9" s="412"/>
      <c r="Q9" s="413"/>
      <c r="R9" s="414">
        <f>M9/2</f>
        <v>1723369.554</v>
      </c>
    </row>
    <row r="10" spans="1:22" ht="60">
      <c r="A10" s="415"/>
      <c r="B10" s="416" t="s">
        <v>654</v>
      </c>
      <c r="C10" s="417"/>
      <c r="D10" s="418"/>
      <c r="E10" s="419"/>
      <c r="F10" s="420"/>
      <c r="G10" s="421"/>
      <c r="H10" s="422">
        <f>I10+J10+K10</f>
        <v>392280.83100000001</v>
      </c>
      <c r="I10" s="423">
        <f>I16+I20+I56+I87+I100+I120+I130</f>
        <v>183365.364</v>
      </c>
      <c r="J10" s="423">
        <f>J16+J20+J56+J87+J100+J120+J130</f>
        <v>189365.56699999998</v>
      </c>
      <c r="K10" s="423">
        <f>K16+K20+K56+K87+K100+K120+K130</f>
        <v>19549.900000000001</v>
      </c>
      <c r="L10" s="424"/>
      <c r="M10" s="420"/>
      <c r="N10" s="420"/>
      <c r="O10" s="425" t="s">
        <v>655</v>
      </c>
      <c r="P10" s="426" t="s">
        <v>656</v>
      </c>
      <c r="Q10" s="427" t="s">
        <v>657</v>
      </c>
    </row>
    <row r="11" spans="1:22" ht="24">
      <c r="A11" s="415"/>
      <c r="B11" s="416" t="s">
        <v>658</v>
      </c>
      <c r="C11" s="417" t="s">
        <v>659</v>
      </c>
      <c r="D11" s="417" t="s">
        <v>660</v>
      </c>
      <c r="E11" s="419"/>
      <c r="F11" s="428"/>
      <c r="G11" s="421"/>
      <c r="H11" s="422">
        <f>I11+J11+K11</f>
        <v>616809</v>
      </c>
      <c r="I11" s="423">
        <f>I25+I26+I28+I59+I61+I123+I133+I139+I151</f>
        <v>0</v>
      </c>
      <c r="J11" s="423">
        <f>J25+J26+J28+J59+J61+J123+J133+J139+J151</f>
        <v>0</v>
      </c>
      <c r="K11" s="423">
        <f>K25+K26+K28+K59+K61+K123+K133+K139+K151</f>
        <v>616809</v>
      </c>
      <c r="L11" s="417" t="s">
        <v>661</v>
      </c>
      <c r="M11" s="429"/>
      <c r="N11" s="420"/>
      <c r="O11" s="876" t="s">
        <v>662</v>
      </c>
      <c r="P11" s="426" t="s">
        <v>663</v>
      </c>
      <c r="Q11" s="430" t="s">
        <v>664</v>
      </c>
    </row>
    <row r="12" spans="1:22" ht="72">
      <c r="A12" s="415"/>
      <c r="B12" s="416" t="s">
        <v>658</v>
      </c>
      <c r="C12" s="417" t="s">
        <v>659</v>
      </c>
      <c r="D12" s="417" t="s">
        <v>665</v>
      </c>
      <c r="E12" s="419"/>
      <c r="F12" s="431"/>
      <c r="G12" s="421"/>
      <c r="H12" s="422">
        <f>I12+J12+K12</f>
        <v>571000</v>
      </c>
      <c r="I12" s="423">
        <f>I27+I60+I62+I134</f>
        <v>0</v>
      </c>
      <c r="J12" s="423"/>
      <c r="K12" s="423">
        <f>K27+K60+K62+K134</f>
        <v>571000</v>
      </c>
      <c r="L12" s="417" t="s">
        <v>666</v>
      </c>
      <c r="M12" s="429"/>
      <c r="N12" s="420"/>
      <c r="O12" s="877"/>
      <c r="P12" s="432" t="s">
        <v>667</v>
      </c>
      <c r="Q12" s="430" t="s">
        <v>668</v>
      </c>
    </row>
    <row r="13" spans="1:22" s="383" customFormat="1" ht="24.75" customHeight="1">
      <c r="A13" s="402"/>
      <c r="B13" s="416" t="s">
        <v>669</v>
      </c>
      <c r="C13" s="417"/>
      <c r="D13" s="433"/>
      <c r="E13" s="434"/>
      <c r="F13" s="435"/>
      <c r="G13" s="421"/>
      <c r="H13" s="422">
        <f>I13+J13+K13</f>
        <v>646610.74600000004</v>
      </c>
      <c r="I13" s="423">
        <f>I29+I63+I91+I104+I124+I135+I140+I147+I152+I159+I162+I165+I168+I174</f>
        <v>233797.1</v>
      </c>
      <c r="J13" s="423">
        <f>J29+J63+J91+J104+J124+J135+J140+J147+J152+J159+J162+J165+J168+J174</f>
        <v>398800.74600000004</v>
      </c>
      <c r="K13" s="423">
        <f>K29+K63+K91+K104+K124+K135+K140+K147+K152+K159+K162+K165+K168+K174</f>
        <v>14012.9</v>
      </c>
      <c r="L13" s="436"/>
      <c r="M13" s="420"/>
      <c r="N13" s="420"/>
      <c r="O13" s="878" t="s">
        <v>670</v>
      </c>
      <c r="P13" s="880" t="s">
        <v>663</v>
      </c>
      <c r="Q13" s="427" t="s">
        <v>657</v>
      </c>
      <c r="R13" s="401"/>
      <c r="S13" s="401"/>
      <c r="T13" s="401"/>
      <c r="U13" s="401"/>
      <c r="V13" s="401"/>
    </row>
    <row r="14" spans="1:22" s="383" customFormat="1" ht="24.75" customHeight="1" thickBot="1">
      <c r="A14" s="437"/>
      <c r="B14" s="438" t="s">
        <v>671</v>
      </c>
      <c r="C14" s="439"/>
      <c r="D14" s="440"/>
      <c r="E14" s="441"/>
      <c r="F14" s="442"/>
      <c r="G14" s="443"/>
      <c r="H14" s="444">
        <f t="shared" ref="H14:H85" si="1">I14+J14+K14</f>
        <v>75608.268000000011</v>
      </c>
      <c r="I14" s="445">
        <f>I51+I81+I96+I113+I127+I144+I156+I170</f>
        <v>58237.268000000004</v>
      </c>
      <c r="J14" s="445">
        <f>J51+J81+J96+J113+J127+J144+J156+J170</f>
        <v>14454</v>
      </c>
      <c r="K14" s="445">
        <f>K51+K81+K96+K113+K127+K144+K156+K170</f>
        <v>2917</v>
      </c>
      <c r="L14" s="446"/>
      <c r="M14" s="442"/>
      <c r="N14" s="442"/>
      <c r="O14" s="884"/>
      <c r="P14" s="881"/>
      <c r="Q14" s="447" t="s">
        <v>657</v>
      </c>
      <c r="R14" s="401"/>
      <c r="S14" s="401"/>
      <c r="T14" s="401"/>
      <c r="U14" s="401"/>
      <c r="V14" s="401"/>
    </row>
    <row r="15" spans="1:22" s="462" customFormat="1">
      <c r="A15" s="448"/>
      <c r="B15" s="449" t="s">
        <v>672</v>
      </c>
      <c r="C15" s="448"/>
      <c r="D15" s="450"/>
      <c r="E15" s="451">
        <f>E16</f>
        <v>276776.89500000002</v>
      </c>
      <c r="F15" s="452">
        <f>F16</f>
        <v>23128.6</v>
      </c>
      <c r="G15" s="453">
        <f>G16</f>
        <v>23128.6</v>
      </c>
      <c r="H15" s="454">
        <f>I15+J15+K15</f>
        <v>3403.7640000000001</v>
      </c>
      <c r="I15" s="455">
        <f>I16</f>
        <v>0</v>
      </c>
      <c r="J15" s="455">
        <f>J16</f>
        <v>0</v>
      </c>
      <c r="K15" s="456">
        <f>K16</f>
        <v>3403.7640000000001</v>
      </c>
      <c r="L15" s="457"/>
      <c r="M15" s="454">
        <f>M16</f>
        <v>3403.7640000000001</v>
      </c>
      <c r="N15" s="458">
        <f>N16</f>
        <v>19724.835999999999</v>
      </c>
      <c r="O15" s="459"/>
      <c r="P15" s="460"/>
      <c r="Q15" s="461"/>
    </row>
    <row r="16" spans="1:22" s="471" customFormat="1">
      <c r="A16" s="404"/>
      <c r="B16" s="463" t="s">
        <v>654</v>
      </c>
      <c r="C16" s="404"/>
      <c r="D16" s="464"/>
      <c r="E16" s="465">
        <f>SUM(E17)</f>
        <v>276776.89500000002</v>
      </c>
      <c r="F16" s="466">
        <f>SUM(F17)</f>
        <v>23128.6</v>
      </c>
      <c r="G16" s="467">
        <f>SUM(G17)</f>
        <v>23128.6</v>
      </c>
      <c r="H16" s="465">
        <f t="shared" si="1"/>
        <v>3403.7640000000001</v>
      </c>
      <c r="I16" s="466">
        <f>SUM(I17)</f>
        <v>0</v>
      </c>
      <c r="J16" s="466">
        <f>SUM(J17)</f>
        <v>0</v>
      </c>
      <c r="K16" s="468">
        <f>SUM(K17)</f>
        <v>3403.7640000000001</v>
      </c>
      <c r="L16" s="469"/>
      <c r="M16" s="465">
        <f>SUM(M17)</f>
        <v>3403.7640000000001</v>
      </c>
      <c r="N16" s="467">
        <f>SUM(N17)</f>
        <v>19724.835999999999</v>
      </c>
      <c r="O16" s="470"/>
      <c r="P16" s="412"/>
      <c r="Q16" s="413"/>
    </row>
    <row r="17" spans="1:22" s="480" customFormat="1" ht="54" customHeight="1">
      <c r="A17" s="417">
        <v>1</v>
      </c>
      <c r="B17" s="472" t="s">
        <v>673</v>
      </c>
      <c r="C17" s="417" t="s">
        <v>674</v>
      </c>
      <c r="D17" s="433" t="s">
        <v>675</v>
      </c>
      <c r="E17" s="473">
        <v>276776.89500000002</v>
      </c>
      <c r="F17" s="474">
        <v>23128.6</v>
      </c>
      <c r="G17" s="475">
        <f>F17</f>
        <v>23128.6</v>
      </c>
      <c r="H17" s="473">
        <f>I17+J17+K17</f>
        <v>3403.7640000000001</v>
      </c>
      <c r="I17" s="474">
        <v>0</v>
      </c>
      <c r="J17" s="474">
        <v>0</v>
      </c>
      <c r="K17" s="476">
        <v>3403.7640000000001</v>
      </c>
      <c r="L17" s="417"/>
      <c r="M17" s="473">
        <f>H17</f>
        <v>3403.7640000000001</v>
      </c>
      <c r="N17" s="477">
        <f>G17-H17</f>
        <v>19724.835999999999</v>
      </c>
      <c r="O17" s="478" t="s">
        <v>676</v>
      </c>
      <c r="P17" s="479"/>
      <c r="Q17" s="430"/>
    </row>
    <row r="18" spans="1:22" s="480" customFormat="1" ht="12.75" thickBot="1">
      <c r="A18" s="439"/>
      <c r="B18" s="481"/>
      <c r="C18" s="439"/>
      <c r="D18" s="440"/>
      <c r="E18" s="482"/>
      <c r="F18" s="483"/>
      <c r="G18" s="484"/>
      <c r="H18" s="444"/>
      <c r="I18" s="445"/>
      <c r="J18" s="445"/>
      <c r="K18" s="485"/>
      <c r="L18" s="486"/>
      <c r="M18" s="444"/>
      <c r="N18" s="487"/>
      <c r="O18" s="488"/>
      <c r="P18" s="489"/>
      <c r="Q18" s="490"/>
    </row>
    <row r="19" spans="1:22">
      <c r="A19" s="386"/>
      <c r="B19" s="449" t="s">
        <v>546</v>
      </c>
      <c r="C19" s="388"/>
      <c r="D19" s="389"/>
      <c r="E19" s="491">
        <f>E20+E24+E29+E51</f>
        <v>2438481.1320000002</v>
      </c>
      <c r="F19" s="492">
        <f>F20+F24+F29+F51</f>
        <v>1525620.13</v>
      </c>
      <c r="G19" s="493">
        <f>G20+G24+G29+G51</f>
        <v>1525620.13</v>
      </c>
      <c r="H19" s="451">
        <f t="shared" ref="H19:H29" si="2">I19+J19+K19</f>
        <v>731535.64999999991</v>
      </c>
      <c r="I19" s="452">
        <f>I20+I24+I29+I51</f>
        <v>211716.85</v>
      </c>
      <c r="J19" s="452">
        <f>J20+J24+J29+J51</f>
        <v>187557</v>
      </c>
      <c r="K19" s="494">
        <f>K20+K24+K29+K51</f>
        <v>332261.8</v>
      </c>
      <c r="L19" s="457"/>
      <c r="M19" s="451">
        <f>M20+M24+M29+M51</f>
        <v>737883.05</v>
      </c>
      <c r="N19" s="453">
        <f>N20+N24+N29+N51</f>
        <v>1198018.48</v>
      </c>
      <c r="O19" s="398"/>
      <c r="P19" s="399"/>
      <c r="Q19" s="400"/>
    </row>
    <row r="20" spans="1:22">
      <c r="A20" s="415"/>
      <c r="B20" s="463" t="s">
        <v>654</v>
      </c>
      <c r="C20" s="417"/>
      <c r="D20" s="433"/>
      <c r="E20" s="409">
        <f>SUM(E21:E23)</f>
        <v>1229670.23</v>
      </c>
      <c r="F20" s="410">
        <f>SUM(F21:F23)</f>
        <v>923334.92999999993</v>
      </c>
      <c r="G20" s="495">
        <f>SUM(G21:G23)</f>
        <v>923334.92999999993</v>
      </c>
      <c r="H20" s="409">
        <f>I20+J20+K20</f>
        <v>73464.55</v>
      </c>
      <c r="I20" s="410">
        <f>SUM(I21:I23)</f>
        <v>69561.75</v>
      </c>
      <c r="J20" s="410">
        <f>SUM(J21:J23)</f>
        <v>1200</v>
      </c>
      <c r="K20" s="410">
        <f>SUM(K21:K23)</f>
        <v>2702.8</v>
      </c>
      <c r="L20" s="496"/>
      <c r="M20" s="410">
        <f>SUM(M21:M23)</f>
        <v>73464.55</v>
      </c>
      <c r="N20" s="410">
        <f>SUM(N21:N23)</f>
        <v>849870.37999999989</v>
      </c>
      <c r="O20" s="497"/>
      <c r="P20" s="479"/>
      <c r="Q20" s="430"/>
    </row>
    <row r="21" spans="1:22" ht="76.5" customHeight="1">
      <c r="A21" s="415">
        <v>1</v>
      </c>
      <c r="B21" s="472" t="s">
        <v>677</v>
      </c>
      <c r="C21" s="417" t="s">
        <v>678</v>
      </c>
      <c r="D21" s="498" t="s">
        <v>679</v>
      </c>
      <c r="E21" s="422">
        <v>693577.4</v>
      </c>
      <c r="F21" s="423">
        <v>387242.1</v>
      </c>
      <c r="G21" s="477">
        <f>F21</f>
        <v>387242.1</v>
      </c>
      <c r="H21" s="422">
        <f t="shared" si="2"/>
        <v>56729.4</v>
      </c>
      <c r="I21" s="423">
        <v>55429.4</v>
      </c>
      <c r="J21" s="423">
        <v>1200</v>
      </c>
      <c r="K21" s="499">
        <v>100</v>
      </c>
      <c r="L21" s="500" t="s">
        <v>680</v>
      </c>
      <c r="M21" s="422">
        <f>H21</f>
        <v>56729.4</v>
      </c>
      <c r="N21" s="477">
        <f>G21-H21</f>
        <v>330512.69999999995</v>
      </c>
      <c r="O21" s="501" t="s">
        <v>676</v>
      </c>
      <c r="P21" s="426" t="s">
        <v>681</v>
      </c>
      <c r="Q21" s="430" t="s">
        <v>682</v>
      </c>
      <c r="R21" s="502"/>
    </row>
    <row r="22" spans="1:22" ht="72">
      <c r="A22" s="415">
        <f>A21+1</f>
        <v>2</v>
      </c>
      <c r="B22" s="472" t="s">
        <v>683</v>
      </c>
      <c r="C22" s="417" t="s">
        <v>684</v>
      </c>
      <c r="D22" s="498" t="s">
        <v>685</v>
      </c>
      <c r="E22" s="422">
        <v>394269.33</v>
      </c>
      <c r="F22" s="423">
        <v>394269.33</v>
      </c>
      <c r="G22" s="477">
        <f>F22</f>
        <v>394269.33</v>
      </c>
      <c r="H22" s="422">
        <f t="shared" si="2"/>
        <v>14182.35</v>
      </c>
      <c r="I22" s="423">
        <v>14132.35</v>
      </c>
      <c r="J22" s="423">
        <v>0</v>
      </c>
      <c r="K22" s="499">
        <v>50</v>
      </c>
      <c r="L22" s="500" t="s">
        <v>686</v>
      </c>
      <c r="M22" s="422">
        <f>H22</f>
        <v>14182.35</v>
      </c>
      <c r="N22" s="477">
        <f>G22-H22</f>
        <v>380086.98000000004</v>
      </c>
      <c r="O22" s="501" t="s">
        <v>676</v>
      </c>
      <c r="P22" s="426" t="s">
        <v>681</v>
      </c>
      <c r="Q22" s="430" t="s">
        <v>687</v>
      </c>
      <c r="R22" s="502"/>
    </row>
    <row r="23" spans="1:22" ht="54" customHeight="1">
      <c r="A23" s="415">
        <f>A22+1</f>
        <v>3</v>
      </c>
      <c r="B23" s="472" t="s">
        <v>688</v>
      </c>
      <c r="C23" s="417" t="s">
        <v>689</v>
      </c>
      <c r="D23" s="498" t="s">
        <v>690</v>
      </c>
      <c r="E23" s="422">
        <v>141823.5</v>
      </c>
      <c r="F23" s="423">
        <v>141823.5</v>
      </c>
      <c r="G23" s="477">
        <f>F23</f>
        <v>141823.5</v>
      </c>
      <c r="H23" s="422">
        <f t="shared" si="2"/>
        <v>2552.8000000000002</v>
      </c>
      <c r="I23" s="423"/>
      <c r="J23" s="423"/>
      <c r="K23" s="499">
        <v>2552.8000000000002</v>
      </c>
      <c r="L23" s="500" t="s">
        <v>690</v>
      </c>
      <c r="M23" s="422">
        <f>H23</f>
        <v>2552.8000000000002</v>
      </c>
      <c r="N23" s="477">
        <f>G23-H23</f>
        <v>139270.70000000001</v>
      </c>
      <c r="O23" s="501" t="s">
        <v>676</v>
      </c>
      <c r="P23" s="432" t="s">
        <v>663</v>
      </c>
      <c r="Q23" s="430" t="s">
        <v>687</v>
      </c>
      <c r="R23" s="502"/>
    </row>
    <row r="24" spans="1:22">
      <c r="A24" s="415"/>
      <c r="B24" s="503" t="s">
        <v>658</v>
      </c>
      <c r="C24" s="404"/>
      <c r="D24" s="504"/>
      <c r="E24" s="409">
        <f>SUM(E25:E28)</f>
        <v>0</v>
      </c>
      <c r="F24" s="410">
        <f>SUM(F25:F28)</f>
        <v>0</v>
      </c>
      <c r="G24" s="495">
        <f>SUM(G25:G28)</f>
        <v>0</v>
      </c>
      <c r="H24" s="409">
        <f t="shared" si="2"/>
        <v>325409</v>
      </c>
      <c r="I24" s="410">
        <f>SUM(I25:I28)</f>
        <v>0</v>
      </c>
      <c r="J24" s="410">
        <f>SUM(J25:J28)</f>
        <v>0</v>
      </c>
      <c r="K24" s="505">
        <f>SUM(K25:K28)</f>
        <v>325409</v>
      </c>
      <c r="L24" s="506"/>
      <c r="M24" s="409">
        <f>SUM(M25:M28)</f>
        <v>325409</v>
      </c>
      <c r="N24" s="495">
        <f>SUM(N25:N28)</f>
        <v>0</v>
      </c>
      <c r="O24" s="507"/>
      <c r="P24" s="508"/>
      <c r="Q24" s="413"/>
    </row>
    <row r="25" spans="1:22" ht="24">
      <c r="A25" s="415">
        <v>1</v>
      </c>
      <c r="B25" s="509" t="s">
        <v>691</v>
      </c>
      <c r="C25" s="417" t="s">
        <v>692</v>
      </c>
      <c r="D25" s="433"/>
      <c r="E25" s="419"/>
      <c r="F25" s="420"/>
      <c r="G25" s="421"/>
      <c r="H25" s="422">
        <f t="shared" si="2"/>
        <v>15409</v>
      </c>
      <c r="I25" s="420"/>
      <c r="J25" s="420"/>
      <c r="K25" s="499">
        <v>15409</v>
      </c>
      <c r="L25" s="417"/>
      <c r="M25" s="422">
        <f>H25</f>
        <v>15409</v>
      </c>
      <c r="N25" s="421"/>
      <c r="O25" s="878" t="s">
        <v>662</v>
      </c>
      <c r="P25" s="432" t="s">
        <v>663</v>
      </c>
      <c r="Q25" s="430" t="s">
        <v>664</v>
      </c>
    </row>
    <row r="26" spans="1:22" s="511" customFormat="1" ht="24">
      <c r="A26" s="415">
        <f>A25+1</f>
        <v>2</v>
      </c>
      <c r="B26" s="510" t="s">
        <v>693</v>
      </c>
      <c r="C26" s="417" t="s">
        <v>692</v>
      </c>
      <c r="D26" s="417" t="s">
        <v>694</v>
      </c>
      <c r="E26" s="422"/>
      <c r="F26" s="423"/>
      <c r="G26" s="477"/>
      <c r="H26" s="422">
        <f t="shared" si="2"/>
        <v>64000</v>
      </c>
      <c r="I26" s="423">
        <v>0</v>
      </c>
      <c r="J26" s="423">
        <v>0</v>
      </c>
      <c r="K26" s="499">
        <v>64000</v>
      </c>
      <c r="L26" s="417" t="s">
        <v>695</v>
      </c>
      <c r="M26" s="422">
        <f>H26</f>
        <v>64000</v>
      </c>
      <c r="N26" s="477"/>
      <c r="O26" s="879"/>
      <c r="P26" s="426" t="s">
        <v>663</v>
      </c>
      <c r="Q26" s="430" t="s">
        <v>664</v>
      </c>
    </row>
    <row r="27" spans="1:22" s="511" customFormat="1" ht="72">
      <c r="A27" s="415">
        <f>A26+1</f>
        <v>3</v>
      </c>
      <c r="B27" s="510" t="s">
        <v>693</v>
      </c>
      <c r="C27" s="417" t="s">
        <v>692</v>
      </c>
      <c r="D27" s="417" t="s">
        <v>696</v>
      </c>
      <c r="E27" s="422"/>
      <c r="F27" s="423"/>
      <c r="G27" s="477"/>
      <c r="H27" s="422">
        <f t="shared" si="2"/>
        <v>102000</v>
      </c>
      <c r="I27" s="423"/>
      <c r="J27" s="423"/>
      <c r="K27" s="499">
        <v>102000</v>
      </c>
      <c r="L27" s="417" t="s">
        <v>697</v>
      </c>
      <c r="M27" s="422">
        <f>H27</f>
        <v>102000</v>
      </c>
      <c r="N27" s="477"/>
      <c r="O27" s="879"/>
      <c r="P27" s="432" t="s">
        <v>698</v>
      </c>
      <c r="Q27" s="490" t="s">
        <v>668</v>
      </c>
    </row>
    <row r="28" spans="1:22" s="511" customFormat="1" ht="26.25" customHeight="1">
      <c r="A28" s="415">
        <f>A27+1</f>
        <v>4</v>
      </c>
      <c r="B28" s="510" t="s">
        <v>699</v>
      </c>
      <c r="C28" s="417" t="s">
        <v>692</v>
      </c>
      <c r="D28" s="417" t="s">
        <v>700</v>
      </c>
      <c r="E28" s="422"/>
      <c r="F28" s="423"/>
      <c r="G28" s="477"/>
      <c r="H28" s="422">
        <f t="shared" si="2"/>
        <v>144000</v>
      </c>
      <c r="I28" s="423">
        <v>0</v>
      </c>
      <c r="J28" s="423">
        <v>0</v>
      </c>
      <c r="K28" s="499">
        <v>144000</v>
      </c>
      <c r="L28" s="417" t="s">
        <v>701</v>
      </c>
      <c r="M28" s="422">
        <f>K28</f>
        <v>144000</v>
      </c>
      <c r="N28" s="477"/>
      <c r="O28" s="885"/>
      <c r="P28" s="426" t="s">
        <v>663</v>
      </c>
      <c r="Q28" s="430" t="s">
        <v>664</v>
      </c>
    </row>
    <row r="29" spans="1:22">
      <c r="A29" s="415"/>
      <c r="B29" s="403" t="s">
        <v>669</v>
      </c>
      <c r="C29" s="417"/>
      <c r="D29" s="433"/>
      <c r="E29" s="406">
        <f>SUM(E30:E50)</f>
        <v>1178060.9020000002</v>
      </c>
      <c r="F29" s="512">
        <f>SUM(F30:F50)</f>
        <v>574543.80000000005</v>
      </c>
      <c r="G29" s="408">
        <f>SUM(G30:G50)</f>
        <v>574543.80000000005</v>
      </c>
      <c r="H29" s="406">
        <f t="shared" si="2"/>
        <v>307220.7</v>
      </c>
      <c r="I29" s="512">
        <f>SUM(I30:I50)</f>
        <v>118486.7</v>
      </c>
      <c r="J29" s="512">
        <f>SUM(J30:J50)</f>
        <v>185184</v>
      </c>
      <c r="K29" s="512">
        <f>SUM(K30:K50)</f>
        <v>3550</v>
      </c>
      <c r="L29" s="513"/>
      <c r="M29" s="406">
        <f>SUM(M30:M50)</f>
        <v>313568.10000000003</v>
      </c>
      <c r="N29" s="408">
        <f>SUM(N30:N50)</f>
        <v>345848.1</v>
      </c>
      <c r="O29" s="497"/>
      <c r="P29" s="479"/>
      <c r="Q29" s="430"/>
      <c r="R29" s="502"/>
    </row>
    <row r="30" spans="1:22" ht="27" customHeight="1">
      <c r="A30" s="415">
        <v>1</v>
      </c>
      <c r="B30" s="472" t="s">
        <v>702</v>
      </c>
      <c r="C30" s="417" t="s">
        <v>703</v>
      </c>
      <c r="D30" s="498" t="s">
        <v>704</v>
      </c>
      <c r="E30" s="422">
        <v>0</v>
      </c>
      <c r="F30" s="423">
        <v>0</v>
      </c>
      <c r="G30" s="477">
        <f>F30</f>
        <v>0</v>
      </c>
      <c r="H30" s="422">
        <f>I30+J30+K30</f>
        <v>500</v>
      </c>
      <c r="I30" s="423">
        <v>0</v>
      </c>
      <c r="J30" s="423">
        <v>0</v>
      </c>
      <c r="K30" s="499">
        <v>500</v>
      </c>
      <c r="L30" s="500" t="s">
        <v>704</v>
      </c>
      <c r="M30" s="422">
        <f>H30</f>
        <v>500</v>
      </c>
      <c r="N30" s="477">
        <v>0</v>
      </c>
      <c r="O30" s="478" t="s">
        <v>705</v>
      </c>
      <c r="P30" s="426" t="s">
        <v>663</v>
      </c>
      <c r="Q30" s="430" t="s">
        <v>687</v>
      </c>
    </row>
    <row r="31" spans="1:22" ht="42" customHeight="1">
      <c r="A31" s="415">
        <f t="shared" ref="A31:A50" si="3">A30+1</f>
        <v>2</v>
      </c>
      <c r="B31" s="472" t="s">
        <v>706</v>
      </c>
      <c r="C31" s="417" t="s">
        <v>707</v>
      </c>
      <c r="D31" s="498" t="s">
        <v>708</v>
      </c>
      <c r="E31" s="422">
        <v>13499</v>
      </c>
      <c r="F31" s="423">
        <v>7764</v>
      </c>
      <c r="G31" s="477">
        <f>F31</f>
        <v>7764</v>
      </c>
      <c r="H31" s="422">
        <f t="shared" si="1"/>
        <v>7764</v>
      </c>
      <c r="I31" s="423">
        <v>5964</v>
      </c>
      <c r="J31" s="423">
        <v>1700</v>
      </c>
      <c r="K31" s="499">
        <v>100</v>
      </c>
      <c r="L31" s="417" t="s">
        <v>709</v>
      </c>
      <c r="M31" s="422">
        <f>H31</f>
        <v>7764</v>
      </c>
      <c r="N31" s="477">
        <f>G31-H31</f>
        <v>0</v>
      </c>
      <c r="O31" s="478" t="s">
        <v>710</v>
      </c>
      <c r="P31" s="426" t="s">
        <v>663</v>
      </c>
      <c r="Q31" s="430" t="s">
        <v>711</v>
      </c>
      <c r="R31" s="514"/>
      <c r="S31" s="515"/>
      <c r="T31" s="515"/>
      <c r="U31" s="515"/>
      <c r="V31" s="515"/>
    </row>
    <row r="32" spans="1:22" ht="48">
      <c r="A32" s="415">
        <f t="shared" si="3"/>
        <v>3</v>
      </c>
      <c r="B32" s="416" t="s">
        <v>712</v>
      </c>
      <c r="C32" s="417" t="s">
        <v>713</v>
      </c>
      <c r="D32" s="498" t="s">
        <v>714</v>
      </c>
      <c r="E32" s="422">
        <v>269675</v>
      </c>
      <c r="F32" s="423">
        <v>268893</v>
      </c>
      <c r="G32" s="477">
        <f>F32</f>
        <v>268893</v>
      </c>
      <c r="H32" s="422">
        <f t="shared" si="1"/>
        <v>160400</v>
      </c>
      <c r="I32" s="423">
        <v>78700</v>
      </c>
      <c r="J32" s="423">
        <v>80700</v>
      </c>
      <c r="K32" s="499">
        <v>1000</v>
      </c>
      <c r="L32" s="500" t="s">
        <v>714</v>
      </c>
      <c r="M32" s="422">
        <f>H32</f>
        <v>160400</v>
      </c>
      <c r="N32" s="477">
        <f>G32-H32</f>
        <v>108493</v>
      </c>
      <c r="O32" s="478" t="s">
        <v>710</v>
      </c>
      <c r="P32" s="426" t="s">
        <v>663</v>
      </c>
      <c r="Q32" s="430" t="s">
        <v>711</v>
      </c>
      <c r="R32" s="502"/>
    </row>
    <row r="33" spans="1:18" ht="36">
      <c r="A33" s="415">
        <f t="shared" si="3"/>
        <v>4</v>
      </c>
      <c r="B33" s="472" t="s">
        <v>715</v>
      </c>
      <c r="C33" s="417" t="s">
        <v>707</v>
      </c>
      <c r="D33" s="498" t="s">
        <v>716</v>
      </c>
      <c r="E33" s="422">
        <v>7600</v>
      </c>
      <c r="F33" s="423">
        <v>2165</v>
      </c>
      <c r="G33" s="477">
        <f t="shared" ref="G33:G41" si="4">F33</f>
        <v>2165</v>
      </c>
      <c r="H33" s="422">
        <f t="shared" si="1"/>
        <v>2165</v>
      </c>
      <c r="I33" s="423">
        <v>2065</v>
      </c>
      <c r="J33" s="423">
        <v>0</v>
      </c>
      <c r="K33" s="499">
        <v>100</v>
      </c>
      <c r="L33" s="500" t="s">
        <v>716</v>
      </c>
      <c r="M33" s="422">
        <f>H33</f>
        <v>2165</v>
      </c>
      <c r="N33" s="477"/>
      <c r="O33" s="478" t="s">
        <v>710</v>
      </c>
      <c r="P33" s="426" t="s">
        <v>663</v>
      </c>
      <c r="Q33" s="430" t="s">
        <v>711</v>
      </c>
      <c r="R33" s="502"/>
    </row>
    <row r="34" spans="1:18" ht="60">
      <c r="A34" s="415">
        <f t="shared" si="3"/>
        <v>5</v>
      </c>
      <c r="B34" s="472" t="s">
        <v>717</v>
      </c>
      <c r="C34" s="417" t="s">
        <v>718</v>
      </c>
      <c r="D34" s="498" t="s">
        <v>719</v>
      </c>
      <c r="E34" s="422">
        <v>517767.34</v>
      </c>
      <c r="F34" s="423">
        <v>125966.7</v>
      </c>
      <c r="G34" s="477">
        <f t="shared" si="4"/>
        <v>125966.7</v>
      </c>
      <c r="H34" s="422">
        <f>I34+J34+K34</f>
        <v>2900</v>
      </c>
      <c r="I34" s="423">
        <v>2500</v>
      </c>
      <c r="J34" s="423">
        <v>300</v>
      </c>
      <c r="K34" s="499">
        <v>100</v>
      </c>
      <c r="L34" s="500" t="s">
        <v>720</v>
      </c>
      <c r="M34" s="422">
        <f>H34</f>
        <v>2900</v>
      </c>
      <c r="N34" s="477">
        <f t="shared" ref="N34:N47" si="5">G34-H34</f>
        <v>123066.7</v>
      </c>
      <c r="O34" s="478" t="s">
        <v>721</v>
      </c>
      <c r="P34" s="426" t="s">
        <v>681</v>
      </c>
      <c r="Q34" s="430" t="s">
        <v>687</v>
      </c>
      <c r="R34" s="502"/>
    </row>
    <row r="35" spans="1:18" ht="60">
      <c r="A35" s="415">
        <f t="shared" si="3"/>
        <v>6</v>
      </c>
      <c r="B35" s="472" t="s">
        <v>722</v>
      </c>
      <c r="C35" s="417" t="s">
        <v>718</v>
      </c>
      <c r="D35" s="498" t="s">
        <v>723</v>
      </c>
      <c r="E35" s="422">
        <v>293588.16200000001</v>
      </c>
      <c r="F35" s="423">
        <v>99402.4</v>
      </c>
      <c r="G35" s="477">
        <f t="shared" si="4"/>
        <v>99402.4</v>
      </c>
      <c r="H35" s="422">
        <f>I35+J35+K35</f>
        <v>15530</v>
      </c>
      <c r="I35" s="423">
        <v>10200</v>
      </c>
      <c r="J35" s="423">
        <v>5200</v>
      </c>
      <c r="K35" s="499">
        <v>130</v>
      </c>
      <c r="L35" s="500" t="s">
        <v>723</v>
      </c>
      <c r="M35" s="422">
        <f>G35</f>
        <v>99402.4</v>
      </c>
      <c r="N35" s="477">
        <f t="shared" si="5"/>
        <v>83872.399999999994</v>
      </c>
      <c r="O35" s="478" t="s">
        <v>724</v>
      </c>
      <c r="P35" s="426" t="s">
        <v>663</v>
      </c>
      <c r="Q35" s="430" t="s">
        <v>682</v>
      </c>
    </row>
    <row r="36" spans="1:18" ht="36">
      <c r="A36" s="415">
        <f t="shared" si="3"/>
        <v>7</v>
      </c>
      <c r="B36" s="472" t="s">
        <v>725</v>
      </c>
      <c r="C36" s="417" t="s">
        <v>684</v>
      </c>
      <c r="D36" s="498" t="s">
        <v>726</v>
      </c>
      <c r="E36" s="422">
        <v>8500</v>
      </c>
      <c r="F36" s="423">
        <v>8200</v>
      </c>
      <c r="G36" s="477">
        <f t="shared" si="4"/>
        <v>8200</v>
      </c>
      <c r="H36" s="422">
        <f t="shared" si="1"/>
        <v>1515</v>
      </c>
      <c r="I36" s="423">
        <v>1300</v>
      </c>
      <c r="J36" s="423">
        <v>210</v>
      </c>
      <c r="K36" s="499">
        <v>5</v>
      </c>
      <c r="L36" s="417" t="s">
        <v>727</v>
      </c>
      <c r="M36" s="422">
        <f t="shared" ref="M36:M49" si="6">H36</f>
        <v>1515</v>
      </c>
      <c r="N36" s="477">
        <f t="shared" si="5"/>
        <v>6685</v>
      </c>
      <c r="O36" s="478" t="s">
        <v>710</v>
      </c>
      <c r="P36" s="426" t="s">
        <v>663</v>
      </c>
      <c r="Q36" s="430" t="s">
        <v>711</v>
      </c>
      <c r="R36" s="502"/>
    </row>
    <row r="37" spans="1:18" ht="36">
      <c r="A37" s="415">
        <f t="shared" si="3"/>
        <v>8</v>
      </c>
      <c r="B37" s="472" t="s">
        <v>728</v>
      </c>
      <c r="C37" s="417" t="s">
        <v>713</v>
      </c>
      <c r="D37" s="498" t="s">
        <v>729</v>
      </c>
      <c r="E37" s="422">
        <v>5000</v>
      </c>
      <c r="F37" s="423">
        <v>4486</v>
      </c>
      <c r="G37" s="477">
        <f t="shared" si="4"/>
        <v>4486</v>
      </c>
      <c r="H37" s="422">
        <f t="shared" si="1"/>
        <v>1315</v>
      </c>
      <c r="I37" s="423">
        <v>1100</v>
      </c>
      <c r="J37" s="423">
        <v>210</v>
      </c>
      <c r="K37" s="499">
        <v>5</v>
      </c>
      <c r="L37" s="500" t="s">
        <v>730</v>
      </c>
      <c r="M37" s="422">
        <f t="shared" si="6"/>
        <v>1315</v>
      </c>
      <c r="N37" s="477">
        <f t="shared" si="5"/>
        <v>3171</v>
      </c>
      <c r="O37" s="478" t="s">
        <v>710</v>
      </c>
      <c r="P37" s="426" t="s">
        <v>663</v>
      </c>
      <c r="Q37" s="430" t="s">
        <v>711</v>
      </c>
      <c r="R37" s="502"/>
    </row>
    <row r="38" spans="1:18" ht="72">
      <c r="A38" s="415">
        <f t="shared" si="3"/>
        <v>9</v>
      </c>
      <c r="B38" s="472" t="s">
        <v>731</v>
      </c>
      <c r="C38" s="417" t="s">
        <v>707</v>
      </c>
      <c r="D38" s="498" t="s">
        <v>732</v>
      </c>
      <c r="E38" s="422">
        <v>6804.1</v>
      </c>
      <c r="F38" s="423">
        <v>3190.4</v>
      </c>
      <c r="G38" s="477">
        <f t="shared" si="4"/>
        <v>3190.4</v>
      </c>
      <c r="H38" s="422">
        <f t="shared" si="1"/>
        <v>3190.4</v>
      </c>
      <c r="I38" s="423">
        <v>2510.4</v>
      </c>
      <c r="J38" s="423">
        <v>650</v>
      </c>
      <c r="K38" s="499">
        <v>30</v>
      </c>
      <c r="L38" s="500" t="s">
        <v>733</v>
      </c>
      <c r="M38" s="422">
        <f t="shared" si="6"/>
        <v>3190.4</v>
      </c>
      <c r="N38" s="477">
        <f t="shared" si="5"/>
        <v>0</v>
      </c>
      <c r="O38" s="478" t="s">
        <v>734</v>
      </c>
      <c r="P38" s="426" t="s">
        <v>663</v>
      </c>
      <c r="Q38" s="430" t="s">
        <v>682</v>
      </c>
      <c r="R38" s="502"/>
    </row>
    <row r="39" spans="1:18" ht="36">
      <c r="A39" s="415">
        <f t="shared" si="3"/>
        <v>10</v>
      </c>
      <c r="B39" s="472" t="s">
        <v>735</v>
      </c>
      <c r="C39" s="417" t="s">
        <v>736</v>
      </c>
      <c r="D39" s="498" t="s">
        <v>732</v>
      </c>
      <c r="E39" s="422">
        <v>8500</v>
      </c>
      <c r="F39" s="423">
        <v>8500</v>
      </c>
      <c r="G39" s="477">
        <f t="shared" si="4"/>
        <v>8500</v>
      </c>
      <c r="H39" s="422">
        <f t="shared" si="1"/>
        <v>580</v>
      </c>
      <c r="I39" s="423">
        <v>500</v>
      </c>
      <c r="J39" s="423">
        <v>70</v>
      </c>
      <c r="K39" s="499">
        <v>10</v>
      </c>
      <c r="L39" s="500" t="s">
        <v>737</v>
      </c>
      <c r="M39" s="422">
        <f t="shared" si="6"/>
        <v>580</v>
      </c>
      <c r="N39" s="477">
        <f t="shared" si="5"/>
        <v>7920</v>
      </c>
      <c r="O39" s="478" t="s">
        <v>710</v>
      </c>
      <c r="P39" s="426" t="s">
        <v>663</v>
      </c>
      <c r="Q39" s="430" t="s">
        <v>682</v>
      </c>
      <c r="R39" s="502"/>
    </row>
    <row r="40" spans="1:18" ht="36">
      <c r="A40" s="415">
        <f t="shared" si="3"/>
        <v>11</v>
      </c>
      <c r="B40" s="472" t="s">
        <v>738</v>
      </c>
      <c r="C40" s="417" t="s">
        <v>736</v>
      </c>
      <c r="D40" s="498" t="s">
        <v>732</v>
      </c>
      <c r="E40" s="422">
        <v>9760</v>
      </c>
      <c r="F40" s="423">
        <v>9760</v>
      </c>
      <c r="G40" s="477">
        <f t="shared" si="4"/>
        <v>9760</v>
      </c>
      <c r="H40" s="422">
        <f t="shared" si="1"/>
        <v>1740</v>
      </c>
      <c r="I40" s="423">
        <v>1500</v>
      </c>
      <c r="J40" s="423">
        <v>210</v>
      </c>
      <c r="K40" s="499">
        <v>30</v>
      </c>
      <c r="L40" s="500" t="s">
        <v>739</v>
      </c>
      <c r="M40" s="422">
        <f t="shared" si="6"/>
        <v>1740</v>
      </c>
      <c r="N40" s="477">
        <f t="shared" si="5"/>
        <v>8020</v>
      </c>
      <c r="O40" s="478" t="s">
        <v>710</v>
      </c>
      <c r="P40" s="426" t="s">
        <v>663</v>
      </c>
      <c r="Q40" s="430" t="s">
        <v>682</v>
      </c>
      <c r="R40" s="502"/>
    </row>
    <row r="41" spans="1:18" ht="36">
      <c r="A41" s="415">
        <f t="shared" si="3"/>
        <v>12</v>
      </c>
      <c r="B41" s="472" t="s">
        <v>740</v>
      </c>
      <c r="C41" s="417" t="s">
        <v>736</v>
      </c>
      <c r="D41" s="498" t="s">
        <v>729</v>
      </c>
      <c r="E41" s="422">
        <v>5200</v>
      </c>
      <c r="F41" s="423">
        <v>5200</v>
      </c>
      <c r="G41" s="477">
        <f t="shared" si="4"/>
        <v>5200</v>
      </c>
      <c r="H41" s="422">
        <f t="shared" si="1"/>
        <v>580</v>
      </c>
      <c r="I41" s="423">
        <v>500</v>
      </c>
      <c r="J41" s="423">
        <v>75</v>
      </c>
      <c r="K41" s="499">
        <v>5</v>
      </c>
      <c r="L41" s="500" t="s">
        <v>737</v>
      </c>
      <c r="M41" s="422">
        <f t="shared" si="6"/>
        <v>580</v>
      </c>
      <c r="N41" s="477">
        <f t="shared" si="5"/>
        <v>4620</v>
      </c>
      <c r="O41" s="478" t="s">
        <v>710</v>
      </c>
      <c r="P41" s="426" t="s">
        <v>663</v>
      </c>
      <c r="Q41" s="430" t="s">
        <v>682</v>
      </c>
      <c r="R41" s="502"/>
    </row>
    <row r="42" spans="1:18" ht="36">
      <c r="A42" s="415">
        <f t="shared" si="3"/>
        <v>13</v>
      </c>
      <c r="B42" s="472" t="s">
        <v>741</v>
      </c>
      <c r="C42" s="417" t="s">
        <v>742</v>
      </c>
      <c r="D42" s="498" t="s">
        <v>743</v>
      </c>
      <c r="E42" s="422">
        <v>931.7</v>
      </c>
      <c r="F42" s="423">
        <v>522.79999999999995</v>
      </c>
      <c r="G42" s="477">
        <f>F42</f>
        <v>522.79999999999995</v>
      </c>
      <c r="H42" s="422">
        <f t="shared" si="1"/>
        <v>522.79999999999995</v>
      </c>
      <c r="I42" s="423">
        <v>362.8</v>
      </c>
      <c r="J42" s="423">
        <v>150</v>
      </c>
      <c r="K42" s="477">
        <v>10</v>
      </c>
      <c r="L42" s="498" t="s">
        <v>743</v>
      </c>
      <c r="M42" s="422">
        <f t="shared" si="6"/>
        <v>522.79999999999995</v>
      </c>
      <c r="N42" s="477">
        <f t="shared" si="5"/>
        <v>0</v>
      </c>
      <c r="O42" s="478" t="s">
        <v>744</v>
      </c>
      <c r="P42" s="426" t="s">
        <v>663</v>
      </c>
      <c r="Q42" s="430" t="s">
        <v>682</v>
      </c>
      <c r="R42" s="502"/>
    </row>
    <row r="43" spans="1:18" ht="36">
      <c r="A43" s="415">
        <f t="shared" si="3"/>
        <v>14</v>
      </c>
      <c r="B43" s="472" t="s">
        <v>745</v>
      </c>
      <c r="C43" s="417" t="s">
        <v>707</v>
      </c>
      <c r="D43" s="498" t="s">
        <v>746</v>
      </c>
      <c r="E43" s="422">
        <v>1161.3</v>
      </c>
      <c r="F43" s="423">
        <v>1061.3</v>
      </c>
      <c r="G43" s="477">
        <f t="shared" ref="G43:G48" si="7">F43</f>
        <v>1061.3</v>
      </c>
      <c r="H43" s="422">
        <f t="shared" si="1"/>
        <v>1061.3</v>
      </c>
      <c r="I43" s="423">
        <v>560</v>
      </c>
      <c r="J43" s="423">
        <v>451.3</v>
      </c>
      <c r="K43" s="477">
        <v>50</v>
      </c>
      <c r="L43" s="498" t="s">
        <v>746</v>
      </c>
      <c r="M43" s="516">
        <f t="shared" si="6"/>
        <v>1061.3</v>
      </c>
      <c r="N43" s="477"/>
      <c r="O43" s="517" t="s">
        <v>747</v>
      </c>
      <c r="P43" s="518" t="s">
        <v>663</v>
      </c>
      <c r="Q43" s="519" t="s">
        <v>682</v>
      </c>
      <c r="R43" s="502"/>
    </row>
    <row r="44" spans="1:18" ht="36">
      <c r="A44" s="415">
        <f t="shared" si="3"/>
        <v>15</v>
      </c>
      <c r="B44" s="520" t="s">
        <v>748</v>
      </c>
      <c r="C44" s="417" t="s">
        <v>742</v>
      </c>
      <c r="D44" s="498" t="s">
        <v>749</v>
      </c>
      <c r="E44" s="422">
        <v>3087.3</v>
      </c>
      <c r="F44" s="423">
        <v>2445.1999999999998</v>
      </c>
      <c r="G44" s="477">
        <f t="shared" si="7"/>
        <v>2445.1999999999998</v>
      </c>
      <c r="H44" s="422">
        <f t="shared" si="1"/>
        <v>2445.1999999999998</v>
      </c>
      <c r="I44" s="423">
        <v>973.5</v>
      </c>
      <c r="J44" s="423">
        <v>1421.7</v>
      </c>
      <c r="K44" s="477">
        <v>50</v>
      </c>
      <c r="L44" s="498" t="s">
        <v>749</v>
      </c>
      <c r="M44" s="516">
        <f t="shared" si="6"/>
        <v>2445.1999999999998</v>
      </c>
      <c r="N44" s="477">
        <f t="shared" si="5"/>
        <v>0</v>
      </c>
      <c r="O44" s="517" t="s">
        <v>747</v>
      </c>
      <c r="P44" s="518" t="s">
        <v>663</v>
      </c>
      <c r="Q44" s="519" t="s">
        <v>682</v>
      </c>
      <c r="R44" s="502"/>
    </row>
    <row r="45" spans="1:18" ht="36">
      <c r="A45" s="415">
        <f t="shared" si="3"/>
        <v>16</v>
      </c>
      <c r="B45" s="472" t="s">
        <v>750</v>
      </c>
      <c r="C45" s="417" t="s">
        <v>692</v>
      </c>
      <c r="D45" s="498" t="s">
        <v>751</v>
      </c>
      <c r="E45" s="422">
        <v>2093</v>
      </c>
      <c r="F45" s="423">
        <v>2093</v>
      </c>
      <c r="G45" s="477">
        <f t="shared" si="7"/>
        <v>2093</v>
      </c>
      <c r="H45" s="422">
        <f t="shared" si="1"/>
        <v>2093</v>
      </c>
      <c r="I45" s="423">
        <v>1593</v>
      </c>
      <c r="J45" s="423">
        <v>175</v>
      </c>
      <c r="K45" s="499">
        <v>325</v>
      </c>
      <c r="L45" s="500" t="s">
        <v>751</v>
      </c>
      <c r="M45" s="422">
        <f t="shared" si="6"/>
        <v>2093</v>
      </c>
      <c r="N45" s="477">
        <f t="shared" si="5"/>
        <v>0</v>
      </c>
      <c r="O45" s="478" t="s">
        <v>710</v>
      </c>
      <c r="P45" s="426" t="s">
        <v>663</v>
      </c>
      <c r="Q45" s="430" t="s">
        <v>682</v>
      </c>
      <c r="R45" s="502"/>
    </row>
    <row r="46" spans="1:18" ht="36">
      <c r="A46" s="415">
        <f t="shared" si="3"/>
        <v>17</v>
      </c>
      <c r="B46" s="520" t="s">
        <v>752</v>
      </c>
      <c r="C46" s="417" t="s">
        <v>692</v>
      </c>
      <c r="D46" s="498" t="s">
        <v>704</v>
      </c>
      <c r="E46" s="422">
        <v>9564</v>
      </c>
      <c r="F46" s="423">
        <v>9564</v>
      </c>
      <c r="G46" s="477">
        <f t="shared" si="7"/>
        <v>9564</v>
      </c>
      <c r="H46" s="422">
        <f t="shared" si="1"/>
        <v>9564</v>
      </c>
      <c r="I46" s="423">
        <v>1250</v>
      </c>
      <c r="J46" s="423">
        <v>7914</v>
      </c>
      <c r="K46" s="499">
        <v>400</v>
      </c>
      <c r="L46" s="500" t="s">
        <v>704</v>
      </c>
      <c r="M46" s="422">
        <f t="shared" si="6"/>
        <v>9564</v>
      </c>
      <c r="N46" s="477">
        <f t="shared" si="5"/>
        <v>0</v>
      </c>
      <c r="O46" s="478" t="s">
        <v>710</v>
      </c>
      <c r="P46" s="426" t="s">
        <v>753</v>
      </c>
      <c r="Q46" s="430" t="s">
        <v>682</v>
      </c>
      <c r="R46" s="502"/>
    </row>
    <row r="47" spans="1:18" ht="60">
      <c r="A47" s="415">
        <f t="shared" si="3"/>
        <v>18</v>
      </c>
      <c r="B47" s="520" t="s">
        <v>754</v>
      </c>
      <c r="C47" s="417" t="s">
        <v>692</v>
      </c>
      <c r="D47" s="498" t="s">
        <v>755</v>
      </c>
      <c r="E47" s="422">
        <v>3322</v>
      </c>
      <c r="F47" s="423">
        <v>3322</v>
      </c>
      <c r="G47" s="477">
        <f t="shared" si="7"/>
        <v>3322</v>
      </c>
      <c r="H47" s="422">
        <f t="shared" si="1"/>
        <v>3322</v>
      </c>
      <c r="I47" s="423">
        <v>1500</v>
      </c>
      <c r="J47" s="423">
        <v>1722</v>
      </c>
      <c r="K47" s="499">
        <v>100</v>
      </c>
      <c r="L47" s="500" t="s">
        <v>755</v>
      </c>
      <c r="M47" s="422">
        <f t="shared" si="6"/>
        <v>3322</v>
      </c>
      <c r="N47" s="477">
        <f t="shared" si="5"/>
        <v>0</v>
      </c>
      <c r="O47" s="501" t="s">
        <v>676</v>
      </c>
      <c r="P47" s="432" t="s">
        <v>663</v>
      </c>
      <c r="Q47" s="430" t="s">
        <v>687</v>
      </c>
      <c r="R47" s="502"/>
    </row>
    <row r="48" spans="1:18" ht="51.75" customHeight="1">
      <c r="A48" s="415">
        <f t="shared" si="3"/>
        <v>19</v>
      </c>
      <c r="B48" s="472" t="s">
        <v>756</v>
      </c>
      <c r="C48" s="417" t="s">
        <v>692</v>
      </c>
      <c r="D48" s="498" t="s">
        <v>757</v>
      </c>
      <c r="E48" s="422">
        <v>12008</v>
      </c>
      <c r="F48" s="423">
        <v>12008</v>
      </c>
      <c r="G48" s="477">
        <f t="shared" si="7"/>
        <v>12008</v>
      </c>
      <c r="H48" s="422">
        <f t="shared" si="1"/>
        <v>12008</v>
      </c>
      <c r="I48" s="423">
        <v>5408</v>
      </c>
      <c r="J48" s="423">
        <v>6500</v>
      </c>
      <c r="K48" s="499">
        <v>100</v>
      </c>
      <c r="L48" s="500" t="s">
        <v>757</v>
      </c>
      <c r="M48" s="422">
        <f t="shared" si="6"/>
        <v>12008</v>
      </c>
      <c r="N48" s="477">
        <f>G48-H48</f>
        <v>0</v>
      </c>
      <c r="O48" s="501" t="s">
        <v>676</v>
      </c>
      <c r="P48" s="432" t="s">
        <v>663</v>
      </c>
      <c r="Q48" s="430" t="s">
        <v>687</v>
      </c>
      <c r="R48" s="521"/>
    </row>
    <row r="49" spans="1:18" ht="13.5" customHeight="1">
      <c r="A49" s="415">
        <f t="shared" si="3"/>
        <v>20</v>
      </c>
      <c r="B49" s="522" t="s">
        <v>758</v>
      </c>
      <c r="C49" s="417" t="s">
        <v>692</v>
      </c>
      <c r="D49" s="433"/>
      <c r="E49" s="419"/>
      <c r="F49" s="420"/>
      <c r="G49" s="421"/>
      <c r="H49" s="419">
        <f t="shared" si="1"/>
        <v>500</v>
      </c>
      <c r="I49" s="420">
        <v>0</v>
      </c>
      <c r="J49" s="420">
        <v>0</v>
      </c>
      <c r="K49" s="523">
        <v>500</v>
      </c>
      <c r="L49" s="417"/>
      <c r="M49" s="422">
        <f t="shared" si="6"/>
        <v>500</v>
      </c>
      <c r="N49" s="477"/>
      <c r="O49" s="497"/>
      <c r="P49" s="479"/>
      <c r="Q49" s="430" t="s">
        <v>759</v>
      </c>
    </row>
    <row r="50" spans="1:18" s="533" customFormat="1" ht="27.75" customHeight="1">
      <c r="A50" s="415">
        <f t="shared" si="3"/>
        <v>21</v>
      </c>
      <c r="B50" s="472" t="s">
        <v>760</v>
      </c>
      <c r="C50" s="417">
        <v>2016</v>
      </c>
      <c r="D50" s="524"/>
      <c r="E50" s="525"/>
      <c r="F50" s="526"/>
      <c r="G50" s="527"/>
      <c r="H50" s="422">
        <f t="shared" si="1"/>
        <v>77525</v>
      </c>
      <c r="I50" s="423"/>
      <c r="J50" s="423">
        <v>77525</v>
      </c>
      <c r="K50" s="499"/>
      <c r="L50" s="528"/>
      <c r="M50" s="529"/>
      <c r="N50" s="499"/>
      <c r="O50" s="530"/>
      <c r="P50" s="531"/>
      <c r="Q50" s="532"/>
    </row>
    <row r="51" spans="1:18" s="383" customFormat="1">
      <c r="A51" s="402"/>
      <c r="B51" s="403" t="s">
        <v>671</v>
      </c>
      <c r="C51" s="404"/>
      <c r="D51" s="464"/>
      <c r="E51" s="406">
        <f>SUM(E52:E54)</f>
        <v>30750</v>
      </c>
      <c r="F51" s="512">
        <f>SUM(F52:F54)</f>
        <v>27741.4</v>
      </c>
      <c r="G51" s="408">
        <f>SUM(G52:G54)</f>
        <v>27741.4</v>
      </c>
      <c r="H51" s="406">
        <f t="shared" si="1"/>
        <v>25441.4</v>
      </c>
      <c r="I51" s="512">
        <f>SUM(I52:I54)</f>
        <v>23668.400000000001</v>
      </c>
      <c r="J51" s="512">
        <f>SUM(J52:J54)</f>
        <v>1173</v>
      </c>
      <c r="K51" s="512">
        <f>SUM(K52:K54)</f>
        <v>600</v>
      </c>
      <c r="L51" s="534"/>
      <c r="M51" s="512">
        <f>SUM(M52:M54)</f>
        <v>25441.4</v>
      </c>
      <c r="N51" s="512">
        <f>SUM(N52:N54)</f>
        <v>2300</v>
      </c>
      <c r="O51" s="470"/>
      <c r="P51" s="412"/>
      <c r="Q51" s="413"/>
    </row>
    <row r="52" spans="1:18" ht="40.5" customHeight="1">
      <c r="A52" s="415">
        <v>1</v>
      </c>
      <c r="B52" s="472" t="s">
        <v>761</v>
      </c>
      <c r="C52" s="417" t="s">
        <v>742</v>
      </c>
      <c r="D52" s="433" t="s">
        <v>762</v>
      </c>
      <c r="E52" s="473">
        <v>23424</v>
      </c>
      <c r="F52" s="474">
        <v>21280.7</v>
      </c>
      <c r="G52" s="475">
        <f>F52</f>
        <v>21280.7</v>
      </c>
      <c r="H52" s="422">
        <f t="shared" si="1"/>
        <v>21280.7</v>
      </c>
      <c r="I52" s="474">
        <v>19980.7</v>
      </c>
      <c r="J52" s="474">
        <v>1100</v>
      </c>
      <c r="K52" s="476">
        <v>200</v>
      </c>
      <c r="L52" s="417" t="s">
        <v>762</v>
      </c>
      <c r="M52" s="422">
        <f>H52</f>
        <v>21280.7</v>
      </c>
      <c r="N52" s="477">
        <f>G52-H52</f>
        <v>0</v>
      </c>
      <c r="O52" s="535" t="s">
        <v>763</v>
      </c>
      <c r="P52" s="426" t="s">
        <v>663</v>
      </c>
      <c r="Q52" s="430" t="s">
        <v>687</v>
      </c>
      <c r="R52" s="502"/>
    </row>
    <row r="53" spans="1:18" ht="27" customHeight="1">
      <c r="A53" s="415">
        <f>A52+1</f>
        <v>2</v>
      </c>
      <c r="B53" s="472" t="s">
        <v>764</v>
      </c>
      <c r="C53" s="417" t="s">
        <v>765</v>
      </c>
      <c r="D53" s="433" t="s">
        <v>766</v>
      </c>
      <c r="E53" s="473">
        <v>2726</v>
      </c>
      <c r="F53" s="423">
        <v>1860.7</v>
      </c>
      <c r="G53" s="477">
        <f>F53</f>
        <v>1860.7</v>
      </c>
      <c r="H53" s="422">
        <f t="shared" si="1"/>
        <v>1860.7</v>
      </c>
      <c r="I53" s="423">
        <v>1687.7</v>
      </c>
      <c r="J53" s="423">
        <v>73</v>
      </c>
      <c r="K53" s="499">
        <v>100</v>
      </c>
      <c r="L53" s="417" t="s">
        <v>767</v>
      </c>
      <c r="M53" s="422">
        <f>H53</f>
        <v>1860.7</v>
      </c>
      <c r="N53" s="421"/>
      <c r="O53" s="478" t="s">
        <v>768</v>
      </c>
      <c r="P53" s="426" t="s">
        <v>663</v>
      </c>
      <c r="Q53" s="430" t="s">
        <v>687</v>
      </c>
    </row>
    <row r="54" spans="1:18" s="537" customFormat="1" ht="40.5" customHeight="1" thickBot="1">
      <c r="A54" s="415">
        <f>A53+1</f>
        <v>3</v>
      </c>
      <c r="B54" s="472" t="s">
        <v>769</v>
      </c>
      <c r="C54" s="417" t="s">
        <v>736</v>
      </c>
      <c r="D54" s="433" t="s">
        <v>770</v>
      </c>
      <c r="E54" s="473">
        <v>4600</v>
      </c>
      <c r="F54" s="423">
        <v>4600</v>
      </c>
      <c r="G54" s="477">
        <f>F54</f>
        <v>4600</v>
      </c>
      <c r="H54" s="422">
        <f t="shared" si="1"/>
        <v>2300</v>
      </c>
      <c r="I54" s="423">
        <v>2000</v>
      </c>
      <c r="J54" s="423">
        <v>0</v>
      </c>
      <c r="K54" s="499">
        <v>300</v>
      </c>
      <c r="L54" s="536" t="s">
        <v>770</v>
      </c>
      <c r="M54" s="422">
        <f>H54</f>
        <v>2300</v>
      </c>
      <c r="N54" s="477">
        <f>G54-H54</f>
        <v>2300</v>
      </c>
      <c r="O54" s="478" t="s">
        <v>710</v>
      </c>
      <c r="P54" s="426" t="s">
        <v>663</v>
      </c>
      <c r="Q54" s="430" t="s">
        <v>687</v>
      </c>
    </row>
    <row r="55" spans="1:18" s="537" customFormat="1">
      <c r="A55" s="386"/>
      <c r="B55" s="449" t="s">
        <v>547</v>
      </c>
      <c r="C55" s="388"/>
      <c r="D55" s="389"/>
      <c r="E55" s="491">
        <f>E56+E58+E63+E81</f>
        <v>927094.42200000002</v>
      </c>
      <c r="F55" s="492">
        <f>F56+F58+F63+F81</f>
        <v>161845.29</v>
      </c>
      <c r="G55" s="493">
        <f>G56+G58+G63+G81</f>
        <v>161845.29</v>
      </c>
      <c r="H55" s="451">
        <f t="shared" si="1"/>
        <v>476430.57799999998</v>
      </c>
      <c r="I55" s="452">
        <f>I56+I58+I63+I81</f>
        <v>53190.178000000007</v>
      </c>
      <c r="J55" s="452">
        <f>J56+J58+J63+J81</f>
        <v>40954.400000000001</v>
      </c>
      <c r="K55" s="494">
        <f>K56+K58+K63+K81</f>
        <v>382286</v>
      </c>
      <c r="L55" s="457">
        <f>H55-266307</f>
        <v>210123.57799999998</v>
      </c>
      <c r="M55" s="451">
        <f>M56+M58+M63+M81</f>
        <v>476430.57799999998</v>
      </c>
      <c r="N55" s="453">
        <f>N56+N58+N63+N81</f>
        <v>66414.712</v>
      </c>
      <c r="O55" s="538"/>
      <c r="P55" s="539"/>
      <c r="Q55" s="540"/>
    </row>
    <row r="56" spans="1:18" s="537" customFormat="1">
      <c r="A56" s="415"/>
      <c r="B56" s="463" t="s">
        <v>654</v>
      </c>
      <c r="C56" s="417"/>
      <c r="D56" s="433"/>
      <c r="E56" s="409">
        <f>SUM(E57)</f>
        <v>17018.82</v>
      </c>
      <c r="F56" s="410">
        <f>SUM(F57)</f>
        <v>17018.8</v>
      </c>
      <c r="G56" s="495">
        <f>SUM(G57)</f>
        <v>17018.8</v>
      </c>
      <c r="H56" s="409">
        <f>I56+J56+K56</f>
        <v>1134.588</v>
      </c>
      <c r="I56" s="410">
        <f>SUM(I57)</f>
        <v>134.58799999999999</v>
      </c>
      <c r="J56" s="410">
        <f>SUM(J57)</f>
        <v>950</v>
      </c>
      <c r="K56" s="505">
        <f>SUM(K57)</f>
        <v>50</v>
      </c>
      <c r="L56" s="496"/>
      <c r="M56" s="406">
        <f>SUM(M57)</f>
        <v>1134.588</v>
      </c>
      <c r="N56" s="408">
        <f>SUM(N57)</f>
        <v>15884.212</v>
      </c>
      <c r="O56" s="541"/>
      <c r="P56" s="542"/>
      <c r="Q56" s="543"/>
    </row>
    <row r="57" spans="1:18" ht="54.75" customHeight="1">
      <c r="A57" s="415">
        <v>1</v>
      </c>
      <c r="B57" s="472" t="s">
        <v>771</v>
      </c>
      <c r="C57" s="417" t="s">
        <v>707</v>
      </c>
      <c r="D57" s="498" t="s">
        <v>772</v>
      </c>
      <c r="E57" s="422">
        <v>17018.82</v>
      </c>
      <c r="F57" s="423">
        <v>17018.8</v>
      </c>
      <c r="G57" s="477">
        <f>F57</f>
        <v>17018.8</v>
      </c>
      <c r="H57" s="422">
        <f t="shared" si="1"/>
        <v>1134.588</v>
      </c>
      <c r="I57" s="423">
        <v>134.58799999999999</v>
      </c>
      <c r="J57" s="423">
        <v>950</v>
      </c>
      <c r="K57" s="499">
        <v>50</v>
      </c>
      <c r="L57" s="500" t="s">
        <v>772</v>
      </c>
      <c r="M57" s="422">
        <f>H57</f>
        <v>1134.588</v>
      </c>
      <c r="N57" s="477">
        <f>G57-H57</f>
        <v>15884.212</v>
      </c>
      <c r="O57" s="478" t="s">
        <v>773</v>
      </c>
      <c r="P57" s="426" t="s">
        <v>774</v>
      </c>
      <c r="Q57" s="430" t="s">
        <v>682</v>
      </c>
    </row>
    <row r="58" spans="1:18">
      <c r="A58" s="415"/>
      <c r="B58" s="503" t="s">
        <v>658</v>
      </c>
      <c r="C58" s="404"/>
      <c r="D58" s="504"/>
      <c r="E58" s="544">
        <f>SUM(E59:E61)</f>
        <v>0</v>
      </c>
      <c r="F58" s="545">
        <f>SUM(F59:F61)</f>
        <v>0</v>
      </c>
      <c r="G58" s="495">
        <f>SUM(G59:G61)</f>
        <v>0</v>
      </c>
      <c r="H58" s="409">
        <f>I58+J58+K58</f>
        <v>381000</v>
      </c>
      <c r="I58" s="410">
        <f>SUM(I59:I62)</f>
        <v>0</v>
      </c>
      <c r="J58" s="410">
        <f>SUM(J59:J62)</f>
        <v>0</v>
      </c>
      <c r="K58" s="410">
        <f>SUM(K59:K62)</f>
        <v>381000</v>
      </c>
      <c r="L58" s="506"/>
      <c r="M58" s="409">
        <f>SUM(M59:M62)</f>
        <v>381000</v>
      </c>
      <c r="N58" s="495">
        <f>SUM(N59:N62)</f>
        <v>0</v>
      </c>
      <c r="O58" s="507"/>
      <c r="P58" s="508"/>
      <c r="Q58" s="413"/>
    </row>
    <row r="59" spans="1:18" ht="25.9" customHeight="1">
      <c r="A59" s="415">
        <v>1</v>
      </c>
      <c r="B59" s="510" t="s">
        <v>693</v>
      </c>
      <c r="C59" s="417" t="s">
        <v>692</v>
      </c>
      <c r="D59" s="433" t="s">
        <v>775</v>
      </c>
      <c r="E59" s="422"/>
      <c r="F59" s="423"/>
      <c r="G59" s="477"/>
      <c r="H59" s="422">
        <f t="shared" si="1"/>
        <v>72000</v>
      </c>
      <c r="I59" s="423">
        <v>0</v>
      </c>
      <c r="J59" s="423">
        <v>0</v>
      </c>
      <c r="K59" s="499">
        <v>72000</v>
      </c>
      <c r="L59" s="417" t="s">
        <v>776</v>
      </c>
      <c r="M59" s="422">
        <f>K59</f>
        <v>72000</v>
      </c>
      <c r="N59" s="477"/>
      <c r="O59" s="878" t="s">
        <v>662</v>
      </c>
      <c r="P59" s="426" t="s">
        <v>774</v>
      </c>
      <c r="Q59" s="430" t="s">
        <v>664</v>
      </c>
    </row>
    <row r="60" spans="1:18" ht="75" customHeight="1">
      <c r="A60" s="415">
        <f>A59+1</f>
        <v>2</v>
      </c>
      <c r="B60" s="510" t="s">
        <v>693</v>
      </c>
      <c r="C60" s="417" t="s">
        <v>692</v>
      </c>
      <c r="D60" s="433" t="s">
        <v>777</v>
      </c>
      <c r="E60" s="422"/>
      <c r="F60" s="423"/>
      <c r="G60" s="477"/>
      <c r="H60" s="422">
        <f t="shared" si="1"/>
        <v>216000</v>
      </c>
      <c r="I60" s="423"/>
      <c r="J60" s="423"/>
      <c r="K60" s="499">
        <v>216000</v>
      </c>
      <c r="L60" s="417" t="s">
        <v>778</v>
      </c>
      <c r="M60" s="422">
        <f>K60</f>
        <v>216000</v>
      </c>
      <c r="N60" s="477"/>
      <c r="O60" s="879"/>
      <c r="P60" s="432" t="s">
        <v>698</v>
      </c>
      <c r="Q60" s="490" t="s">
        <v>668</v>
      </c>
    </row>
    <row r="61" spans="1:18" ht="27" customHeight="1">
      <c r="A61" s="415">
        <f>A60+1</f>
        <v>3</v>
      </c>
      <c r="B61" s="416" t="s">
        <v>699</v>
      </c>
      <c r="C61" s="417" t="s">
        <v>692</v>
      </c>
      <c r="D61" s="433" t="s">
        <v>779</v>
      </c>
      <c r="E61" s="422"/>
      <c r="F61" s="423"/>
      <c r="G61" s="477"/>
      <c r="H61" s="422">
        <f t="shared" si="1"/>
        <v>80000</v>
      </c>
      <c r="I61" s="423">
        <v>0</v>
      </c>
      <c r="J61" s="423">
        <v>0</v>
      </c>
      <c r="K61" s="499">
        <v>80000</v>
      </c>
      <c r="L61" s="417" t="s">
        <v>780</v>
      </c>
      <c r="M61" s="422">
        <f>K61</f>
        <v>80000</v>
      </c>
      <c r="N61" s="477"/>
      <c r="O61" s="879"/>
      <c r="P61" s="426" t="s">
        <v>774</v>
      </c>
      <c r="Q61" s="430" t="s">
        <v>664</v>
      </c>
    </row>
    <row r="62" spans="1:18" ht="28.5" customHeight="1">
      <c r="A62" s="415">
        <f>A61+1</f>
        <v>4</v>
      </c>
      <c r="B62" s="416" t="s">
        <v>699</v>
      </c>
      <c r="C62" s="417" t="s">
        <v>692</v>
      </c>
      <c r="D62" s="433" t="s">
        <v>781</v>
      </c>
      <c r="E62" s="422"/>
      <c r="F62" s="423"/>
      <c r="G62" s="477"/>
      <c r="H62" s="422">
        <f t="shared" si="1"/>
        <v>13000</v>
      </c>
      <c r="I62" s="423"/>
      <c r="J62" s="423"/>
      <c r="K62" s="499">
        <v>13000</v>
      </c>
      <c r="L62" s="417" t="s">
        <v>782</v>
      </c>
      <c r="M62" s="422">
        <f>K62</f>
        <v>13000</v>
      </c>
      <c r="N62" s="477"/>
      <c r="O62" s="885"/>
      <c r="P62" s="426" t="s">
        <v>783</v>
      </c>
      <c r="Q62" s="430" t="s">
        <v>668</v>
      </c>
    </row>
    <row r="63" spans="1:18" s="537" customFormat="1">
      <c r="A63" s="415"/>
      <c r="B63" s="403" t="s">
        <v>669</v>
      </c>
      <c r="C63" s="417"/>
      <c r="D63" s="433"/>
      <c r="E63" s="406">
        <f>SUM(E64:E80)</f>
        <v>899894.30200000003</v>
      </c>
      <c r="F63" s="512">
        <f>SUM(F64:F80)</f>
        <v>135815.70000000001</v>
      </c>
      <c r="G63" s="408">
        <f>SUM(G64:G80)</f>
        <v>135815.70000000001</v>
      </c>
      <c r="H63" s="406">
        <f>I63+J63+K63</f>
        <v>85285.200000000012</v>
      </c>
      <c r="I63" s="512">
        <f>SUM(I64:I80)</f>
        <v>45385.8</v>
      </c>
      <c r="J63" s="512">
        <f>SUM(J64:J80)</f>
        <v>38904.400000000001</v>
      </c>
      <c r="K63" s="407">
        <f>SUM(K64:K80)</f>
        <v>995</v>
      </c>
      <c r="L63" s="496"/>
      <c r="M63" s="406">
        <f>SUM(M64:M80)</f>
        <v>85285.2</v>
      </c>
      <c r="N63" s="408">
        <f>SUM(N64:N80)</f>
        <v>50530.499999999993</v>
      </c>
      <c r="O63" s="497"/>
      <c r="P63" s="479"/>
      <c r="Q63" s="430"/>
    </row>
    <row r="64" spans="1:18" ht="66.75" customHeight="1">
      <c r="A64" s="415">
        <v>1</v>
      </c>
      <c r="B64" s="472" t="s">
        <v>784</v>
      </c>
      <c r="C64" s="417" t="s">
        <v>785</v>
      </c>
      <c r="D64" s="498" t="s">
        <v>786</v>
      </c>
      <c r="E64" s="473">
        <v>640520.61</v>
      </c>
      <c r="F64" s="474">
        <v>10097.299999999999</v>
      </c>
      <c r="G64" s="477">
        <f>F64</f>
        <v>10097.299999999999</v>
      </c>
      <c r="H64" s="422">
        <f>I64+J64+K64</f>
        <v>10097.299999999999</v>
      </c>
      <c r="I64" s="423">
        <v>1957.3</v>
      </c>
      <c r="J64" s="423">
        <v>8100</v>
      </c>
      <c r="K64" s="499">
        <v>40</v>
      </c>
      <c r="L64" s="500" t="s">
        <v>787</v>
      </c>
      <c r="M64" s="422">
        <f>H64</f>
        <v>10097.299999999999</v>
      </c>
      <c r="N64" s="477">
        <f t="shared" ref="N64:N76" si="8">G64-H64</f>
        <v>0</v>
      </c>
      <c r="O64" s="478" t="s">
        <v>788</v>
      </c>
      <c r="P64" s="426" t="s">
        <v>681</v>
      </c>
      <c r="Q64" s="430" t="s">
        <v>682</v>
      </c>
    </row>
    <row r="65" spans="1:17" s="537" customFormat="1" ht="27.75" customHeight="1">
      <c r="A65" s="415">
        <f>A64+1</f>
        <v>2</v>
      </c>
      <c r="B65" s="416" t="s">
        <v>789</v>
      </c>
      <c r="C65" s="417" t="s">
        <v>790</v>
      </c>
      <c r="D65" s="498" t="s">
        <v>791</v>
      </c>
      <c r="E65" s="422">
        <v>12160</v>
      </c>
      <c r="F65" s="423">
        <v>8750</v>
      </c>
      <c r="G65" s="477">
        <f>F65</f>
        <v>8750</v>
      </c>
      <c r="H65" s="422">
        <f t="shared" si="1"/>
        <v>8750</v>
      </c>
      <c r="I65" s="423">
        <v>8610</v>
      </c>
      <c r="J65" s="423">
        <v>65</v>
      </c>
      <c r="K65" s="499">
        <v>75</v>
      </c>
      <c r="L65" s="417" t="s">
        <v>776</v>
      </c>
      <c r="M65" s="422">
        <f>H65</f>
        <v>8750</v>
      </c>
      <c r="N65" s="477">
        <f t="shared" si="8"/>
        <v>0</v>
      </c>
      <c r="O65" s="478" t="s">
        <v>792</v>
      </c>
      <c r="P65" s="426" t="s">
        <v>663</v>
      </c>
      <c r="Q65" s="430" t="s">
        <v>682</v>
      </c>
    </row>
    <row r="66" spans="1:17" s="537" customFormat="1" ht="28.5" customHeight="1">
      <c r="A66" s="415">
        <f t="shared" ref="A66:A75" si="9">A65+1</f>
        <v>3</v>
      </c>
      <c r="B66" s="416" t="s">
        <v>793</v>
      </c>
      <c r="C66" s="417" t="s">
        <v>794</v>
      </c>
      <c r="D66" s="498" t="s">
        <v>795</v>
      </c>
      <c r="E66" s="422">
        <v>71664</v>
      </c>
      <c r="F66" s="423">
        <v>28904</v>
      </c>
      <c r="G66" s="477">
        <f t="shared" ref="G66:G75" si="10">F66</f>
        <v>28904</v>
      </c>
      <c r="H66" s="422">
        <f t="shared" si="1"/>
        <v>2860</v>
      </c>
      <c r="I66" s="423">
        <v>2700</v>
      </c>
      <c r="J66" s="423">
        <v>50</v>
      </c>
      <c r="K66" s="499">
        <v>110</v>
      </c>
      <c r="L66" s="417" t="s">
        <v>796</v>
      </c>
      <c r="M66" s="422">
        <f t="shared" ref="M66:M75" si="11">H66</f>
        <v>2860</v>
      </c>
      <c r="N66" s="477">
        <f t="shared" si="8"/>
        <v>26044</v>
      </c>
      <c r="O66" s="478" t="s">
        <v>797</v>
      </c>
      <c r="P66" s="426" t="s">
        <v>663</v>
      </c>
      <c r="Q66" s="430" t="s">
        <v>682</v>
      </c>
    </row>
    <row r="67" spans="1:17" s="537" customFormat="1" ht="27.75" customHeight="1">
      <c r="A67" s="415">
        <f t="shared" si="9"/>
        <v>4</v>
      </c>
      <c r="B67" s="472" t="s">
        <v>798</v>
      </c>
      <c r="C67" s="417" t="s">
        <v>736</v>
      </c>
      <c r="D67" s="433" t="s">
        <v>781</v>
      </c>
      <c r="E67" s="422">
        <v>550</v>
      </c>
      <c r="F67" s="423">
        <v>550</v>
      </c>
      <c r="G67" s="477">
        <f t="shared" si="10"/>
        <v>550</v>
      </c>
      <c r="H67" s="422">
        <f t="shared" si="1"/>
        <v>550</v>
      </c>
      <c r="I67" s="423">
        <v>515</v>
      </c>
      <c r="J67" s="423">
        <v>15</v>
      </c>
      <c r="K67" s="499">
        <v>20</v>
      </c>
      <c r="L67" s="417" t="s">
        <v>727</v>
      </c>
      <c r="M67" s="422">
        <f t="shared" si="11"/>
        <v>550</v>
      </c>
      <c r="N67" s="477">
        <f t="shared" si="8"/>
        <v>0</v>
      </c>
      <c r="O67" s="478" t="s">
        <v>792</v>
      </c>
      <c r="P67" s="426" t="s">
        <v>663</v>
      </c>
      <c r="Q67" s="430" t="s">
        <v>682</v>
      </c>
    </row>
    <row r="68" spans="1:17" ht="27.75" customHeight="1">
      <c r="A68" s="415">
        <f t="shared" si="9"/>
        <v>5</v>
      </c>
      <c r="B68" s="472" t="s">
        <v>799</v>
      </c>
      <c r="C68" s="417" t="s">
        <v>736</v>
      </c>
      <c r="D68" s="498" t="s">
        <v>800</v>
      </c>
      <c r="E68" s="422">
        <v>11900</v>
      </c>
      <c r="F68" s="423">
        <v>9000</v>
      </c>
      <c r="G68" s="477">
        <f>F68</f>
        <v>9000</v>
      </c>
      <c r="H68" s="422">
        <f t="shared" si="1"/>
        <v>2200</v>
      </c>
      <c r="I68" s="423">
        <v>2120</v>
      </c>
      <c r="J68" s="423">
        <v>20</v>
      </c>
      <c r="K68" s="499">
        <v>60</v>
      </c>
      <c r="L68" s="500" t="s">
        <v>801</v>
      </c>
      <c r="M68" s="422">
        <f t="shared" si="11"/>
        <v>2200</v>
      </c>
      <c r="N68" s="477">
        <f t="shared" si="8"/>
        <v>6800</v>
      </c>
      <c r="O68" s="478" t="s">
        <v>792</v>
      </c>
      <c r="P68" s="426" t="s">
        <v>663</v>
      </c>
      <c r="Q68" s="430" t="s">
        <v>711</v>
      </c>
    </row>
    <row r="69" spans="1:17" ht="27.75" customHeight="1">
      <c r="A69" s="415">
        <f t="shared" si="9"/>
        <v>6</v>
      </c>
      <c r="B69" s="472" t="s">
        <v>802</v>
      </c>
      <c r="C69" s="417" t="s">
        <v>707</v>
      </c>
      <c r="D69" s="433" t="s">
        <v>803</v>
      </c>
      <c r="E69" s="422">
        <v>2220</v>
      </c>
      <c r="F69" s="423">
        <v>2160</v>
      </c>
      <c r="G69" s="477">
        <f>F69</f>
        <v>2160</v>
      </c>
      <c r="H69" s="422">
        <f t="shared" si="1"/>
        <v>770</v>
      </c>
      <c r="I69" s="423">
        <v>710</v>
      </c>
      <c r="J69" s="423">
        <v>20</v>
      </c>
      <c r="K69" s="499">
        <v>40</v>
      </c>
      <c r="L69" s="417" t="s">
        <v>804</v>
      </c>
      <c r="M69" s="422">
        <f t="shared" si="11"/>
        <v>770</v>
      </c>
      <c r="N69" s="477">
        <f t="shared" si="8"/>
        <v>1390</v>
      </c>
      <c r="O69" s="478" t="s">
        <v>792</v>
      </c>
      <c r="P69" s="426" t="s">
        <v>663</v>
      </c>
      <c r="Q69" s="430" t="s">
        <v>711</v>
      </c>
    </row>
    <row r="70" spans="1:17" ht="27.75" customHeight="1">
      <c r="A70" s="415">
        <f>A69+1</f>
        <v>7</v>
      </c>
      <c r="B70" s="416" t="s">
        <v>805</v>
      </c>
      <c r="C70" s="417" t="s">
        <v>736</v>
      </c>
      <c r="D70" s="433" t="s">
        <v>696</v>
      </c>
      <c r="E70" s="422">
        <v>3600</v>
      </c>
      <c r="F70" s="423">
        <v>3590</v>
      </c>
      <c r="G70" s="477">
        <f>F70</f>
        <v>3590</v>
      </c>
      <c r="H70" s="422">
        <f t="shared" si="1"/>
        <v>2400</v>
      </c>
      <c r="I70" s="423">
        <v>2320</v>
      </c>
      <c r="J70" s="423">
        <v>20</v>
      </c>
      <c r="K70" s="499">
        <v>60</v>
      </c>
      <c r="L70" s="417" t="s">
        <v>806</v>
      </c>
      <c r="M70" s="422">
        <f t="shared" si="11"/>
        <v>2400</v>
      </c>
      <c r="N70" s="477">
        <f t="shared" si="8"/>
        <v>1190</v>
      </c>
      <c r="O70" s="478" t="s">
        <v>792</v>
      </c>
      <c r="P70" s="426" t="s">
        <v>663</v>
      </c>
      <c r="Q70" s="430" t="s">
        <v>711</v>
      </c>
    </row>
    <row r="71" spans="1:17" ht="27" customHeight="1">
      <c r="A71" s="415">
        <f>A70+1</f>
        <v>8</v>
      </c>
      <c r="B71" s="416" t="s">
        <v>807</v>
      </c>
      <c r="C71" s="417" t="s">
        <v>808</v>
      </c>
      <c r="D71" s="433" t="s">
        <v>732</v>
      </c>
      <c r="E71" s="422">
        <v>9317</v>
      </c>
      <c r="F71" s="423">
        <v>4233.7</v>
      </c>
      <c r="G71" s="477">
        <f t="shared" si="10"/>
        <v>4233.7</v>
      </c>
      <c r="H71" s="422">
        <f t="shared" si="1"/>
        <v>475</v>
      </c>
      <c r="I71" s="423">
        <v>450</v>
      </c>
      <c r="J71" s="423">
        <v>10</v>
      </c>
      <c r="K71" s="499">
        <v>15</v>
      </c>
      <c r="L71" s="417" t="s">
        <v>782</v>
      </c>
      <c r="M71" s="422">
        <f t="shared" si="11"/>
        <v>475</v>
      </c>
      <c r="N71" s="477">
        <f t="shared" si="8"/>
        <v>3758.7</v>
      </c>
      <c r="O71" s="478" t="s">
        <v>809</v>
      </c>
      <c r="P71" s="426" t="s">
        <v>663</v>
      </c>
      <c r="Q71" s="430" t="s">
        <v>711</v>
      </c>
    </row>
    <row r="72" spans="1:17" ht="27" customHeight="1">
      <c r="A72" s="415">
        <f>A71+1</f>
        <v>9</v>
      </c>
      <c r="B72" s="416" t="s">
        <v>810</v>
      </c>
      <c r="C72" s="417" t="s">
        <v>736</v>
      </c>
      <c r="D72" s="433" t="s">
        <v>729</v>
      </c>
      <c r="E72" s="422">
        <v>2250</v>
      </c>
      <c r="F72" s="423">
        <v>2250</v>
      </c>
      <c r="G72" s="477">
        <f t="shared" si="10"/>
        <v>2250</v>
      </c>
      <c r="H72" s="422">
        <f t="shared" si="1"/>
        <v>1350</v>
      </c>
      <c r="I72" s="423">
        <v>1290</v>
      </c>
      <c r="J72" s="423">
        <v>20</v>
      </c>
      <c r="K72" s="499">
        <v>40</v>
      </c>
      <c r="L72" s="417" t="s">
        <v>806</v>
      </c>
      <c r="M72" s="422">
        <f t="shared" si="11"/>
        <v>1350</v>
      </c>
      <c r="N72" s="477">
        <f t="shared" si="8"/>
        <v>900</v>
      </c>
      <c r="O72" s="478" t="s">
        <v>792</v>
      </c>
      <c r="P72" s="426" t="s">
        <v>663</v>
      </c>
      <c r="Q72" s="430" t="s">
        <v>711</v>
      </c>
    </row>
    <row r="73" spans="1:17" ht="27" customHeight="1">
      <c r="A73" s="415">
        <f>A72+1</f>
        <v>10</v>
      </c>
      <c r="B73" s="416" t="s">
        <v>811</v>
      </c>
      <c r="C73" s="417" t="s">
        <v>707</v>
      </c>
      <c r="D73" s="433" t="s">
        <v>812</v>
      </c>
      <c r="E73" s="422">
        <v>2080</v>
      </c>
      <c r="F73" s="423">
        <v>2080</v>
      </c>
      <c r="G73" s="477">
        <f t="shared" si="10"/>
        <v>2080</v>
      </c>
      <c r="H73" s="422">
        <f t="shared" si="1"/>
        <v>2080</v>
      </c>
      <c r="I73" s="423">
        <v>1970</v>
      </c>
      <c r="J73" s="423">
        <v>30</v>
      </c>
      <c r="K73" s="499">
        <v>80</v>
      </c>
      <c r="L73" s="417" t="s">
        <v>813</v>
      </c>
      <c r="M73" s="422">
        <f t="shared" si="11"/>
        <v>2080</v>
      </c>
      <c r="N73" s="477">
        <f t="shared" si="8"/>
        <v>0</v>
      </c>
      <c r="O73" s="478" t="s">
        <v>792</v>
      </c>
      <c r="P73" s="426" t="s">
        <v>663</v>
      </c>
      <c r="Q73" s="430" t="s">
        <v>711</v>
      </c>
    </row>
    <row r="74" spans="1:17" ht="27" customHeight="1">
      <c r="A74" s="415">
        <f>A73+1</f>
        <v>11</v>
      </c>
      <c r="B74" s="416" t="s">
        <v>814</v>
      </c>
      <c r="C74" s="417" t="s">
        <v>815</v>
      </c>
      <c r="D74" s="433" t="s">
        <v>694</v>
      </c>
      <c r="E74" s="422">
        <v>13012.9</v>
      </c>
      <c r="F74" s="423">
        <v>10217.200000000001</v>
      </c>
      <c r="G74" s="477">
        <f>F74</f>
        <v>10217.200000000001</v>
      </c>
      <c r="H74" s="422">
        <f t="shared" si="1"/>
        <v>526</v>
      </c>
      <c r="I74" s="423">
        <v>516</v>
      </c>
      <c r="J74" s="423">
        <v>5</v>
      </c>
      <c r="K74" s="499">
        <v>5</v>
      </c>
      <c r="L74" s="417" t="s">
        <v>816</v>
      </c>
      <c r="M74" s="422">
        <f t="shared" si="11"/>
        <v>526</v>
      </c>
      <c r="N74" s="477">
        <f t="shared" si="8"/>
        <v>9691.2000000000007</v>
      </c>
      <c r="O74" s="478" t="s">
        <v>817</v>
      </c>
      <c r="P74" s="426" t="s">
        <v>663</v>
      </c>
      <c r="Q74" s="430" t="s">
        <v>682</v>
      </c>
    </row>
    <row r="75" spans="1:17" ht="27" customHeight="1">
      <c r="A75" s="415">
        <f t="shared" si="9"/>
        <v>12</v>
      </c>
      <c r="B75" s="416" t="s">
        <v>818</v>
      </c>
      <c r="C75" s="417" t="s">
        <v>692</v>
      </c>
      <c r="D75" s="433" t="s">
        <v>781</v>
      </c>
      <c r="E75" s="422">
        <v>590</v>
      </c>
      <c r="F75" s="423">
        <v>590</v>
      </c>
      <c r="G75" s="477">
        <f t="shared" si="10"/>
        <v>590</v>
      </c>
      <c r="H75" s="422">
        <f t="shared" si="1"/>
        <v>590</v>
      </c>
      <c r="I75" s="423">
        <v>530</v>
      </c>
      <c r="J75" s="423">
        <v>20</v>
      </c>
      <c r="K75" s="499">
        <v>40</v>
      </c>
      <c r="L75" s="417" t="s">
        <v>727</v>
      </c>
      <c r="M75" s="422">
        <f t="shared" si="11"/>
        <v>590</v>
      </c>
      <c r="N75" s="477">
        <f t="shared" si="8"/>
        <v>0</v>
      </c>
      <c r="O75" s="478" t="s">
        <v>792</v>
      </c>
      <c r="P75" s="426" t="s">
        <v>663</v>
      </c>
      <c r="Q75" s="430" t="s">
        <v>682</v>
      </c>
    </row>
    <row r="76" spans="1:17" ht="52.5" customHeight="1">
      <c r="A76" s="415">
        <f>A75+1</f>
        <v>13</v>
      </c>
      <c r="B76" s="472" t="s">
        <v>819</v>
      </c>
      <c r="C76" s="417" t="s">
        <v>785</v>
      </c>
      <c r="D76" s="498" t="s">
        <v>820</v>
      </c>
      <c r="E76" s="422">
        <v>90972.792000000001</v>
      </c>
      <c r="F76" s="423">
        <v>36183.4</v>
      </c>
      <c r="G76" s="477">
        <f>F76</f>
        <v>36183.4</v>
      </c>
      <c r="H76" s="422">
        <f t="shared" si="1"/>
        <v>36183.4</v>
      </c>
      <c r="I76" s="423">
        <v>11269</v>
      </c>
      <c r="J76" s="423">
        <v>24714.400000000001</v>
      </c>
      <c r="K76" s="477">
        <v>200</v>
      </c>
      <c r="L76" s="498" t="s">
        <v>821</v>
      </c>
      <c r="M76" s="422">
        <f>H76</f>
        <v>36183.4</v>
      </c>
      <c r="N76" s="477">
        <f t="shared" si="8"/>
        <v>0</v>
      </c>
      <c r="O76" s="478" t="s">
        <v>822</v>
      </c>
      <c r="P76" s="426" t="s">
        <v>681</v>
      </c>
      <c r="Q76" s="430" t="s">
        <v>682</v>
      </c>
    </row>
    <row r="77" spans="1:17" ht="27.75" customHeight="1">
      <c r="A77" s="415">
        <f>A76+1</f>
        <v>14</v>
      </c>
      <c r="B77" s="472" t="s">
        <v>823</v>
      </c>
      <c r="C77" s="417" t="s">
        <v>742</v>
      </c>
      <c r="D77" s="433" t="s">
        <v>824</v>
      </c>
      <c r="E77" s="422">
        <v>4400</v>
      </c>
      <c r="F77" s="423">
        <v>4299</v>
      </c>
      <c r="G77" s="477">
        <f>F77</f>
        <v>4299</v>
      </c>
      <c r="H77" s="422">
        <f t="shared" si="1"/>
        <v>4299</v>
      </c>
      <c r="I77" s="423">
        <v>1784</v>
      </c>
      <c r="J77" s="423">
        <v>2500</v>
      </c>
      <c r="K77" s="499">
        <v>15</v>
      </c>
      <c r="L77" s="417" t="s">
        <v>824</v>
      </c>
      <c r="M77" s="422">
        <f>H77</f>
        <v>4299</v>
      </c>
      <c r="N77" s="477"/>
      <c r="O77" s="478" t="s">
        <v>825</v>
      </c>
      <c r="P77" s="426" t="s">
        <v>774</v>
      </c>
      <c r="Q77" s="430" t="s">
        <v>682</v>
      </c>
    </row>
    <row r="78" spans="1:17" ht="36">
      <c r="A78" s="415">
        <f>A77+1</f>
        <v>15</v>
      </c>
      <c r="B78" s="472" t="s">
        <v>826</v>
      </c>
      <c r="C78" s="417" t="s">
        <v>827</v>
      </c>
      <c r="D78" s="433" t="s">
        <v>828</v>
      </c>
      <c r="E78" s="422">
        <v>22557</v>
      </c>
      <c r="F78" s="423">
        <v>6461.1</v>
      </c>
      <c r="G78" s="477">
        <f>F78</f>
        <v>6461.1</v>
      </c>
      <c r="H78" s="422">
        <f t="shared" si="1"/>
        <v>5704.5</v>
      </c>
      <c r="I78" s="423">
        <v>3344.5</v>
      </c>
      <c r="J78" s="423">
        <v>2315</v>
      </c>
      <c r="K78" s="499">
        <v>45</v>
      </c>
      <c r="L78" s="417" t="s">
        <v>828</v>
      </c>
      <c r="M78" s="422">
        <f>H78</f>
        <v>5704.5</v>
      </c>
      <c r="N78" s="477">
        <f>G78-H78</f>
        <v>756.60000000000036</v>
      </c>
      <c r="O78" s="478" t="s">
        <v>829</v>
      </c>
      <c r="P78" s="426" t="s">
        <v>830</v>
      </c>
      <c r="Q78" s="430" t="s">
        <v>682</v>
      </c>
    </row>
    <row r="79" spans="1:17" ht="39" customHeight="1">
      <c r="A79" s="415">
        <f>A78+1</f>
        <v>16</v>
      </c>
      <c r="B79" s="472" t="s">
        <v>831</v>
      </c>
      <c r="C79" s="417" t="s">
        <v>742</v>
      </c>
      <c r="D79" s="433" t="s">
        <v>832</v>
      </c>
      <c r="E79" s="473">
        <v>7200</v>
      </c>
      <c r="F79" s="423">
        <v>1550</v>
      </c>
      <c r="G79" s="477">
        <f>F79</f>
        <v>1550</v>
      </c>
      <c r="H79" s="422">
        <f t="shared" si="1"/>
        <v>1550</v>
      </c>
      <c r="I79" s="423">
        <v>1100</v>
      </c>
      <c r="J79" s="423">
        <v>400</v>
      </c>
      <c r="K79" s="499">
        <v>50</v>
      </c>
      <c r="L79" s="417" t="s">
        <v>832</v>
      </c>
      <c r="M79" s="422">
        <f>H79</f>
        <v>1550</v>
      </c>
      <c r="N79" s="477">
        <f>G79-H79</f>
        <v>0</v>
      </c>
      <c r="O79" s="517" t="s">
        <v>833</v>
      </c>
      <c r="P79" s="426" t="s">
        <v>663</v>
      </c>
      <c r="Q79" s="430" t="s">
        <v>834</v>
      </c>
    </row>
    <row r="80" spans="1:17" ht="39.75" customHeight="1">
      <c r="A80" s="415">
        <f>A79+1</f>
        <v>17</v>
      </c>
      <c r="B80" s="472" t="s">
        <v>835</v>
      </c>
      <c r="C80" s="417" t="s">
        <v>707</v>
      </c>
      <c r="D80" s="433" t="s">
        <v>832</v>
      </c>
      <c r="E80" s="473">
        <v>4900</v>
      </c>
      <c r="F80" s="423">
        <v>4900</v>
      </c>
      <c r="G80" s="477">
        <f>F80</f>
        <v>4900</v>
      </c>
      <c r="H80" s="422">
        <f t="shared" si="1"/>
        <v>4900</v>
      </c>
      <c r="I80" s="423">
        <v>4200</v>
      </c>
      <c r="J80" s="423">
        <v>600</v>
      </c>
      <c r="K80" s="499">
        <v>100</v>
      </c>
      <c r="L80" s="417" t="s">
        <v>832</v>
      </c>
      <c r="M80" s="422">
        <f>H80</f>
        <v>4900</v>
      </c>
      <c r="N80" s="477">
        <f>G80-H80</f>
        <v>0</v>
      </c>
      <c r="O80" s="517" t="s">
        <v>836</v>
      </c>
      <c r="P80" s="426" t="s">
        <v>663</v>
      </c>
      <c r="Q80" s="430" t="s">
        <v>711</v>
      </c>
    </row>
    <row r="81" spans="1:17" s="383" customFormat="1">
      <c r="A81" s="402"/>
      <c r="B81" s="463" t="s">
        <v>671</v>
      </c>
      <c r="C81" s="404"/>
      <c r="D81" s="464"/>
      <c r="E81" s="409">
        <f>SUM(E82:E85)</f>
        <v>10181.299999999999</v>
      </c>
      <c r="F81" s="410">
        <f>SUM(F82:F85)</f>
        <v>9010.7899999999991</v>
      </c>
      <c r="G81" s="410">
        <f>SUM(G82:G85)</f>
        <v>9010.7899999999991</v>
      </c>
      <c r="H81" s="409">
        <f t="shared" si="1"/>
        <v>9010.7899999999991</v>
      </c>
      <c r="I81" s="410">
        <f>SUM(I82:I85)</f>
        <v>7669.7899999999991</v>
      </c>
      <c r="J81" s="410">
        <f>SUM(J82:J85)</f>
        <v>1100</v>
      </c>
      <c r="K81" s="505">
        <f>SUM(K82:K85)</f>
        <v>241</v>
      </c>
      <c r="L81" s="404"/>
      <c r="M81" s="409">
        <f>SUM(M82:M85)</f>
        <v>9010.7899999999991</v>
      </c>
      <c r="N81" s="495">
        <f>SUM(N82:N85)</f>
        <v>0</v>
      </c>
      <c r="O81" s="470"/>
      <c r="P81" s="412"/>
      <c r="Q81" s="413"/>
    </row>
    <row r="82" spans="1:17" ht="27.75" customHeight="1">
      <c r="A82" s="415">
        <v>1</v>
      </c>
      <c r="B82" s="472" t="s">
        <v>837</v>
      </c>
      <c r="C82" s="417" t="s">
        <v>765</v>
      </c>
      <c r="D82" s="433" t="s">
        <v>838</v>
      </c>
      <c r="E82" s="473">
        <v>1758</v>
      </c>
      <c r="F82" s="423">
        <v>1358.4</v>
      </c>
      <c r="G82" s="477">
        <f>F82</f>
        <v>1358.4</v>
      </c>
      <c r="H82" s="422">
        <f t="shared" si="1"/>
        <v>1358.4</v>
      </c>
      <c r="I82" s="423">
        <v>1297.4000000000001</v>
      </c>
      <c r="J82" s="423">
        <v>50</v>
      </c>
      <c r="K82" s="499">
        <v>11</v>
      </c>
      <c r="L82" s="417" t="s">
        <v>838</v>
      </c>
      <c r="M82" s="422">
        <f>H82</f>
        <v>1358.4</v>
      </c>
      <c r="N82" s="477">
        <f>G82-H82</f>
        <v>0</v>
      </c>
      <c r="O82" s="478" t="s">
        <v>839</v>
      </c>
      <c r="P82" s="880" t="s">
        <v>663</v>
      </c>
      <c r="Q82" s="882" t="s">
        <v>682</v>
      </c>
    </row>
    <row r="83" spans="1:17" ht="27.75" customHeight="1">
      <c r="A83" s="415">
        <f>A82+1</f>
        <v>2</v>
      </c>
      <c r="B83" s="472" t="s">
        <v>840</v>
      </c>
      <c r="C83" s="417" t="s">
        <v>765</v>
      </c>
      <c r="D83" s="433" t="s">
        <v>767</v>
      </c>
      <c r="E83" s="473">
        <v>1549</v>
      </c>
      <c r="F83" s="423">
        <v>1370.3</v>
      </c>
      <c r="G83" s="477">
        <f>F83</f>
        <v>1370.3</v>
      </c>
      <c r="H83" s="422">
        <f t="shared" si="1"/>
        <v>1370.3</v>
      </c>
      <c r="I83" s="423">
        <v>1220.3</v>
      </c>
      <c r="J83" s="423">
        <v>100</v>
      </c>
      <c r="K83" s="499">
        <v>50</v>
      </c>
      <c r="L83" s="417" t="s">
        <v>767</v>
      </c>
      <c r="M83" s="422">
        <f>H83</f>
        <v>1370.3</v>
      </c>
      <c r="N83" s="477">
        <f>G83-H83</f>
        <v>0</v>
      </c>
      <c r="O83" s="478" t="s">
        <v>841</v>
      </c>
      <c r="P83" s="886"/>
      <c r="Q83" s="887"/>
    </row>
    <row r="84" spans="1:17" ht="27.75" customHeight="1">
      <c r="A84" s="415">
        <f>A83+1</f>
        <v>3</v>
      </c>
      <c r="B84" s="472" t="s">
        <v>842</v>
      </c>
      <c r="C84" s="417" t="s">
        <v>765</v>
      </c>
      <c r="D84" s="433" t="s">
        <v>843</v>
      </c>
      <c r="E84" s="473">
        <v>1674.3</v>
      </c>
      <c r="F84" s="423">
        <v>1112.0999999999999</v>
      </c>
      <c r="G84" s="477">
        <f>F84</f>
        <v>1112.0999999999999</v>
      </c>
      <c r="H84" s="422">
        <f t="shared" si="1"/>
        <v>1112.0999999999999</v>
      </c>
      <c r="I84" s="423">
        <v>1002.1</v>
      </c>
      <c r="J84" s="423">
        <v>100</v>
      </c>
      <c r="K84" s="499">
        <v>10</v>
      </c>
      <c r="L84" s="417" t="s">
        <v>843</v>
      </c>
      <c r="M84" s="422">
        <f>H84</f>
        <v>1112.0999999999999</v>
      </c>
      <c r="N84" s="477">
        <f>G84-H84</f>
        <v>0</v>
      </c>
      <c r="O84" s="478" t="s">
        <v>844</v>
      </c>
      <c r="P84" s="886"/>
      <c r="Q84" s="887"/>
    </row>
    <row r="85" spans="1:17" ht="36.75" thickBot="1">
      <c r="A85" s="415">
        <f>A84+1</f>
        <v>4</v>
      </c>
      <c r="B85" s="472" t="s">
        <v>845</v>
      </c>
      <c r="C85" s="417" t="s">
        <v>707</v>
      </c>
      <c r="D85" s="433" t="s">
        <v>846</v>
      </c>
      <c r="E85" s="473">
        <v>5200</v>
      </c>
      <c r="F85" s="423">
        <v>5169.99</v>
      </c>
      <c r="G85" s="477">
        <f>F85</f>
        <v>5169.99</v>
      </c>
      <c r="H85" s="422">
        <f t="shared" si="1"/>
        <v>5169.99</v>
      </c>
      <c r="I85" s="423">
        <v>4149.99</v>
      </c>
      <c r="J85" s="423">
        <v>850</v>
      </c>
      <c r="K85" s="499">
        <v>170</v>
      </c>
      <c r="L85" s="417" t="s">
        <v>846</v>
      </c>
      <c r="M85" s="422">
        <f>H85</f>
        <v>5169.99</v>
      </c>
      <c r="N85" s="477"/>
      <c r="O85" s="517" t="s">
        <v>847</v>
      </c>
      <c r="P85" s="426" t="s">
        <v>663</v>
      </c>
      <c r="Q85" s="430" t="s">
        <v>711</v>
      </c>
    </row>
    <row r="86" spans="1:17" s="383" customFormat="1">
      <c r="A86" s="546"/>
      <c r="B86" s="547" t="s">
        <v>548</v>
      </c>
      <c r="C86" s="548"/>
      <c r="D86" s="549"/>
      <c r="E86" s="491">
        <f>E87+E91+E96</f>
        <v>1163384.2720000001</v>
      </c>
      <c r="F86" s="492">
        <f>F87+F91+F96</f>
        <v>1051031.2850000001</v>
      </c>
      <c r="G86" s="493">
        <f>G87+G91+G96</f>
        <v>1051031.2850000001</v>
      </c>
      <c r="H86" s="491">
        <f>I86+J86+K86</f>
        <v>158253.359</v>
      </c>
      <c r="I86" s="492">
        <f>I87+I91+I96</f>
        <v>64804.31</v>
      </c>
      <c r="J86" s="492">
        <f>J87+J91+J96</f>
        <v>81588.248999999996</v>
      </c>
      <c r="K86" s="550">
        <f>K87+K91+K96</f>
        <v>11860.8</v>
      </c>
      <c r="L86" s="457"/>
      <c r="M86" s="492">
        <f>M87+M91+M96</f>
        <v>644845.74199999997</v>
      </c>
      <c r="N86" s="492">
        <f>N87+N91+N96</f>
        <v>893277.98900000006</v>
      </c>
      <c r="O86" s="551"/>
      <c r="P86" s="552"/>
      <c r="Q86" s="553"/>
    </row>
    <row r="87" spans="1:17" s="383" customFormat="1">
      <c r="A87" s="402"/>
      <c r="B87" s="463" t="s">
        <v>654</v>
      </c>
      <c r="C87" s="464"/>
      <c r="D87" s="404"/>
      <c r="E87" s="409">
        <f>SUM(E88:E90)</f>
        <v>1081900.152</v>
      </c>
      <c r="F87" s="410">
        <f>SUM(F88:F90)</f>
        <v>975325.16500000004</v>
      </c>
      <c r="G87" s="495">
        <f>SUM(G88:G90)</f>
        <v>975325.16500000004</v>
      </c>
      <c r="H87" s="409">
        <f>I87+J87+K87</f>
        <v>117994.25899999999</v>
      </c>
      <c r="I87" s="410">
        <f>SUM(I88:I90)</f>
        <v>51544.71</v>
      </c>
      <c r="J87" s="410">
        <f>SUM(J88:J90)</f>
        <v>60236.148999999998</v>
      </c>
      <c r="K87" s="505">
        <f>SUM(K88:K90)</f>
        <v>6213.4</v>
      </c>
      <c r="L87" s="496"/>
      <c r="M87" s="409">
        <f>SUM(M88:M90)</f>
        <v>605086.64199999999</v>
      </c>
      <c r="N87" s="495">
        <f>SUM(N88:N90)</f>
        <v>857330.96900000004</v>
      </c>
      <c r="O87" s="470"/>
      <c r="P87" s="412"/>
      <c r="Q87" s="413"/>
    </row>
    <row r="88" spans="1:17" ht="65.25" customHeight="1">
      <c r="A88" s="415">
        <v>1</v>
      </c>
      <c r="B88" s="472" t="s">
        <v>848</v>
      </c>
      <c r="C88" s="433" t="s">
        <v>703</v>
      </c>
      <c r="D88" s="500" t="s">
        <v>849</v>
      </c>
      <c r="E88" s="422">
        <v>564528.02399999998</v>
      </c>
      <c r="F88" s="423">
        <v>459439.7</v>
      </c>
      <c r="G88" s="477">
        <f>F88</f>
        <v>459439.7</v>
      </c>
      <c r="H88" s="422">
        <f>I88+J88+K88</f>
        <v>77435.641000000003</v>
      </c>
      <c r="I88" s="423">
        <v>30117.81</v>
      </c>
      <c r="J88" s="423">
        <v>45817.830999999998</v>
      </c>
      <c r="K88" s="499">
        <v>1500</v>
      </c>
      <c r="L88" s="500" t="s">
        <v>850</v>
      </c>
      <c r="M88" s="422">
        <f>E88</f>
        <v>564528.02399999998</v>
      </c>
      <c r="N88" s="477">
        <f>G88-H88</f>
        <v>382004.05900000001</v>
      </c>
      <c r="O88" s="478" t="s">
        <v>851</v>
      </c>
      <c r="P88" s="426" t="s">
        <v>663</v>
      </c>
      <c r="Q88" s="430" t="s">
        <v>682</v>
      </c>
    </row>
    <row r="89" spans="1:17" ht="52.5" customHeight="1">
      <c r="A89" s="415">
        <f>A88+1</f>
        <v>2</v>
      </c>
      <c r="B89" s="472" t="s">
        <v>852</v>
      </c>
      <c r="C89" s="433" t="s">
        <v>689</v>
      </c>
      <c r="D89" s="500" t="s">
        <v>853</v>
      </c>
      <c r="E89" s="422">
        <v>490709.31</v>
      </c>
      <c r="F89" s="423">
        <v>489509.31</v>
      </c>
      <c r="G89" s="477">
        <f>F89</f>
        <v>489509.31</v>
      </c>
      <c r="H89" s="422">
        <f>I89+J89+K89</f>
        <v>14182.4</v>
      </c>
      <c r="I89" s="423">
        <v>10182.4</v>
      </c>
      <c r="J89" s="423"/>
      <c r="K89" s="499">
        <v>4000</v>
      </c>
      <c r="L89" s="500" t="s">
        <v>853</v>
      </c>
      <c r="M89" s="422">
        <f>H89</f>
        <v>14182.4</v>
      </c>
      <c r="N89" s="477">
        <f>G89-H89</f>
        <v>475326.91</v>
      </c>
      <c r="O89" s="478" t="s">
        <v>854</v>
      </c>
      <c r="P89" s="426" t="s">
        <v>663</v>
      </c>
      <c r="Q89" s="430" t="s">
        <v>682</v>
      </c>
    </row>
    <row r="90" spans="1:17" ht="27.75" customHeight="1">
      <c r="A90" s="415">
        <f>A89+1</f>
        <v>3</v>
      </c>
      <c r="B90" s="472" t="s">
        <v>855</v>
      </c>
      <c r="C90" s="433" t="s">
        <v>707</v>
      </c>
      <c r="D90" s="500" t="s">
        <v>856</v>
      </c>
      <c r="E90" s="422">
        <v>26662.817999999999</v>
      </c>
      <c r="F90" s="423">
        <v>26376.154999999999</v>
      </c>
      <c r="G90" s="477">
        <f>F90</f>
        <v>26376.154999999999</v>
      </c>
      <c r="H90" s="422">
        <f>I90+J90+K90</f>
        <v>26376.218000000001</v>
      </c>
      <c r="I90" s="423">
        <v>11244.5</v>
      </c>
      <c r="J90" s="423">
        <v>14418.317999999999</v>
      </c>
      <c r="K90" s="499">
        <v>713.4</v>
      </c>
      <c r="L90" s="500" t="s">
        <v>856</v>
      </c>
      <c r="M90" s="554">
        <f>H90</f>
        <v>26376.218000000001</v>
      </c>
      <c r="N90" s="499"/>
      <c r="O90" s="478" t="s">
        <v>854</v>
      </c>
      <c r="P90" s="426" t="s">
        <v>663</v>
      </c>
      <c r="Q90" s="430" t="s">
        <v>682</v>
      </c>
    </row>
    <row r="91" spans="1:17" s="383" customFormat="1">
      <c r="A91" s="402"/>
      <c r="B91" s="463" t="s">
        <v>669</v>
      </c>
      <c r="C91" s="464"/>
      <c r="D91" s="404"/>
      <c r="E91" s="409">
        <f>SUM(E92:E95)</f>
        <v>77756.01999999999</v>
      </c>
      <c r="F91" s="410">
        <f>SUM(F92:F95)</f>
        <v>72806.52</v>
      </c>
      <c r="G91" s="495">
        <f>SUM(G92:G95)</f>
        <v>72806.52</v>
      </c>
      <c r="H91" s="555">
        <f t="shared" ref="H91:H154" si="12">I91+J91+K91</f>
        <v>37359.5</v>
      </c>
      <c r="I91" s="410">
        <f>SUM(I92:I95)</f>
        <v>10986</v>
      </c>
      <c r="J91" s="410">
        <f>SUM(J92:J95)</f>
        <v>20968.099999999999</v>
      </c>
      <c r="K91" s="505">
        <f>SUM(K92:K95)</f>
        <v>5405.4</v>
      </c>
      <c r="L91" s="496"/>
      <c r="M91" s="410">
        <f>SUM(M92:M95)</f>
        <v>36859.5</v>
      </c>
      <c r="N91" s="410">
        <f>SUM(N92:N95)</f>
        <v>35947.019999999997</v>
      </c>
      <c r="O91" s="470"/>
      <c r="P91" s="412"/>
      <c r="Q91" s="413"/>
    </row>
    <row r="92" spans="1:17" ht="72">
      <c r="A92" s="415">
        <v>1</v>
      </c>
      <c r="B92" s="472" t="s">
        <v>857</v>
      </c>
      <c r="C92" s="556" t="s">
        <v>707</v>
      </c>
      <c r="D92" s="557" t="s">
        <v>858</v>
      </c>
      <c r="E92" s="558">
        <v>0</v>
      </c>
      <c r="F92" s="423">
        <v>0</v>
      </c>
      <c r="G92" s="477">
        <v>0</v>
      </c>
      <c r="H92" s="422">
        <f t="shared" si="12"/>
        <v>500</v>
      </c>
      <c r="I92" s="423">
        <v>0</v>
      </c>
      <c r="J92" s="423">
        <v>0</v>
      </c>
      <c r="K92" s="499">
        <v>500</v>
      </c>
      <c r="L92" s="557" t="s">
        <v>858</v>
      </c>
      <c r="M92" s="422">
        <f>E92</f>
        <v>0</v>
      </c>
      <c r="N92" s="477"/>
      <c r="O92" s="559" t="s">
        <v>859</v>
      </c>
      <c r="P92" s="560" t="s">
        <v>663</v>
      </c>
      <c r="Q92" s="430" t="s">
        <v>711</v>
      </c>
    </row>
    <row r="93" spans="1:17" ht="54.75" customHeight="1">
      <c r="A93" s="417">
        <f>A92+1</f>
        <v>2</v>
      </c>
      <c r="B93" s="472" t="s">
        <v>860</v>
      </c>
      <c r="C93" s="433" t="s">
        <v>742</v>
      </c>
      <c r="D93" s="417" t="s">
        <v>861</v>
      </c>
      <c r="E93" s="422">
        <v>2428.02</v>
      </c>
      <c r="F93" s="423">
        <v>2428.02</v>
      </c>
      <c r="G93" s="477">
        <f>F93</f>
        <v>2428.02</v>
      </c>
      <c r="H93" s="473">
        <f>I93+J93+K93</f>
        <v>1661.5</v>
      </c>
      <c r="I93" s="474">
        <v>500</v>
      </c>
      <c r="J93" s="474">
        <v>1000</v>
      </c>
      <c r="K93" s="476">
        <v>161.5</v>
      </c>
      <c r="L93" s="417" t="s">
        <v>861</v>
      </c>
      <c r="M93" s="422">
        <f>H93</f>
        <v>1661.5</v>
      </c>
      <c r="N93" s="475">
        <f>G93-H93</f>
        <v>766.52</v>
      </c>
      <c r="O93" s="478" t="s">
        <v>862</v>
      </c>
      <c r="P93" s="426" t="s">
        <v>663</v>
      </c>
      <c r="Q93" s="427" t="s">
        <v>863</v>
      </c>
    </row>
    <row r="94" spans="1:17" ht="63.75" customHeight="1">
      <c r="A94" s="415">
        <f>A93+1</f>
        <v>3</v>
      </c>
      <c r="B94" s="472" t="s">
        <v>864</v>
      </c>
      <c r="C94" s="433" t="s">
        <v>827</v>
      </c>
      <c r="D94" s="417" t="s">
        <v>865</v>
      </c>
      <c r="E94" s="422">
        <v>22973.3</v>
      </c>
      <c r="F94" s="423">
        <v>19783</v>
      </c>
      <c r="G94" s="477">
        <f>F94</f>
        <v>19783</v>
      </c>
      <c r="H94" s="422">
        <f>I94+J94+K94</f>
        <v>19783</v>
      </c>
      <c r="I94" s="423">
        <v>6240</v>
      </c>
      <c r="J94" s="423">
        <v>11328.1</v>
      </c>
      <c r="K94" s="499">
        <v>2214.9</v>
      </c>
      <c r="L94" s="417" t="s">
        <v>865</v>
      </c>
      <c r="M94" s="422">
        <f>H94</f>
        <v>19783</v>
      </c>
      <c r="N94" s="477">
        <f>G94-H94</f>
        <v>0</v>
      </c>
      <c r="O94" s="478" t="s">
        <v>866</v>
      </c>
      <c r="P94" s="426" t="s">
        <v>663</v>
      </c>
      <c r="Q94" s="430" t="s">
        <v>682</v>
      </c>
    </row>
    <row r="95" spans="1:17" ht="64.5" customHeight="1">
      <c r="A95" s="415">
        <f>A94+1</f>
        <v>4</v>
      </c>
      <c r="B95" s="472" t="s">
        <v>867</v>
      </c>
      <c r="C95" s="417" t="s">
        <v>827</v>
      </c>
      <c r="D95" s="500" t="s">
        <v>868</v>
      </c>
      <c r="E95" s="422">
        <v>52354.7</v>
      </c>
      <c r="F95" s="423">
        <v>50595.5</v>
      </c>
      <c r="G95" s="477">
        <f>F95</f>
        <v>50595.5</v>
      </c>
      <c r="H95" s="422">
        <f>I95+J95+K95</f>
        <v>15415</v>
      </c>
      <c r="I95" s="423">
        <v>4246</v>
      </c>
      <c r="J95" s="423">
        <v>8640</v>
      </c>
      <c r="K95" s="499">
        <v>2529</v>
      </c>
      <c r="L95" s="500" t="s">
        <v>868</v>
      </c>
      <c r="M95" s="422">
        <f>H95</f>
        <v>15415</v>
      </c>
      <c r="N95" s="477">
        <f>G95-H95</f>
        <v>35180.5</v>
      </c>
      <c r="O95" s="535" t="s">
        <v>869</v>
      </c>
      <c r="P95" s="426" t="s">
        <v>663</v>
      </c>
      <c r="Q95" s="430" t="s">
        <v>682</v>
      </c>
    </row>
    <row r="96" spans="1:17" s="383" customFormat="1">
      <c r="A96" s="402"/>
      <c r="B96" s="463" t="s">
        <v>671</v>
      </c>
      <c r="C96" s="404"/>
      <c r="D96" s="464"/>
      <c r="E96" s="561">
        <f>SUM(E97:E98)</f>
        <v>3728.1000000000004</v>
      </c>
      <c r="F96" s="562">
        <f>SUM(F97:F98)</f>
        <v>2899.6000000000004</v>
      </c>
      <c r="G96" s="563">
        <f>SUM(G97:G98)</f>
        <v>2899.6000000000004</v>
      </c>
      <c r="H96" s="409">
        <f>I96+J96+K96</f>
        <v>2899.6</v>
      </c>
      <c r="I96" s="562">
        <f>SUM(I97:I98)</f>
        <v>2273.6</v>
      </c>
      <c r="J96" s="562">
        <f>SUM(J97:J98)</f>
        <v>384</v>
      </c>
      <c r="K96" s="564">
        <f>SUM(K97:K98)</f>
        <v>242</v>
      </c>
      <c r="L96" s="565"/>
      <c r="M96" s="409">
        <f>SUM(M97:M98)</f>
        <v>2899.6000000000004</v>
      </c>
      <c r="N96" s="495">
        <f>SUM(N97:N98)</f>
        <v>0</v>
      </c>
      <c r="O96" s="470"/>
      <c r="P96" s="412"/>
      <c r="Q96" s="413"/>
    </row>
    <row r="97" spans="1:17" ht="43.5" customHeight="1">
      <c r="A97" s="415">
        <f>A95+1</f>
        <v>5</v>
      </c>
      <c r="B97" s="472" t="s">
        <v>870</v>
      </c>
      <c r="C97" s="417" t="s">
        <v>765</v>
      </c>
      <c r="D97" s="433" t="s">
        <v>871</v>
      </c>
      <c r="E97" s="473">
        <v>1922.2</v>
      </c>
      <c r="F97" s="423">
        <v>1324.9</v>
      </c>
      <c r="G97" s="477">
        <f>F97</f>
        <v>1324.9</v>
      </c>
      <c r="H97" s="422">
        <f t="shared" si="12"/>
        <v>1324.9</v>
      </c>
      <c r="I97" s="423">
        <v>748.9</v>
      </c>
      <c r="J97" s="423">
        <v>384</v>
      </c>
      <c r="K97" s="499">
        <v>192</v>
      </c>
      <c r="L97" s="417" t="s">
        <v>871</v>
      </c>
      <c r="M97" s="422">
        <f>H97</f>
        <v>1324.9</v>
      </c>
      <c r="N97" s="477">
        <f>G97-H97</f>
        <v>0</v>
      </c>
      <c r="O97" s="878" t="s">
        <v>872</v>
      </c>
      <c r="P97" s="880" t="s">
        <v>663</v>
      </c>
      <c r="Q97" s="882" t="s">
        <v>682</v>
      </c>
    </row>
    <row r="98" spans="1:17" ht="43.5" customHeight="1" thickBot="1">
      <c r="A98" s="415">
        <f>A97+1</f>
        <v>6</v>
      </c>
      <c r="B98" s="472" t="s">
        <v>873</v>
      </c>
      <c r="C98" s="417" t="s">
        <v>874</v>
      </c>
      <c r="D98" s="433" t="s">
        <v>875</v>
      </c>
      <c r="E98" s="473">
        <v>1805.9</v>
      </c>
      <c r="F98" s="423">
        <v>1574.7</v>
      </c>
      <c r="G98" s="477">
        <f>F98</f>
        <v>1574.7</v>
      </c>
      <c r="H98" s="422">
        <f t="shared" si="12"/>
        <v>1574.7</v>
      </c>
      <c r="I98" s="423">
        <v>1524.7</v>
      </c>
      <c r="J98" s="423">
        <v>0</v>
      </c>
      <c r="K98" s="499">
        <v>50</v>
      </c>
      <c r="L98" s="417" t="s">
        <v>875</v>
      </c>
      <c r="M98" s="422">
        <f>H98</f>
        <v>1574.7</v>
      </c>
      <c r="N98" s="477">
        <f>G98-H98</f>
        <v>0</v>
      </c>
      <c r="O98" s="879"/>
      <c r="P98" s="881"/>
      <c r="Q98" s="883"/>
    </row>
    <row r="99" spans="1:17" s="383" customFormat="1">
      <c r="A99" s="546"/>
      <c r="B99" s="449" t="s">
        <v>549</v>
      </c>
      <c r="C99" s="549"/>
      <c r="D99" s="549"/>
      <c r="E99" s="491">
        <f>E100+E104+E113</f>
        <v>271705.0295</v>
      </c>
      <c r="F99" s="492">
        <f>F100+F104+F113</f>
        <v>187926.5</v>
      </c>
      <c r="G99" s="493">
        <f>G100+G104+G113</f>
        <v>187926.5</v>
      </c>
      <c r="H99" s="491">
        <f t="shared" si="12"/>
        <v>109635.16</v>
      </c>
      <c r="I99" s="492">
        <f>I100+I104+I113</f>
        <v>40086.256000000001</v>
      </c>
      <c r="J99" s="492">
        <f>J100+J104+J113</f>
        <v>62390.968000000001</v>
      </c>
      <c r="K99" s="550">
        <f>K100+K104+K113</f>
        <v>7157.9359999999997</v>
      </c>
      <c r="L99" s="457"/>
      <c r="M99" s="491">
        <f>M100+M104+M113</f>
        <v>109635.16</v>
      </c>
      <c r="N99" s="493">
        <f>N100+N104+N113</f>
        <v>78791.375999999989</v>
      </c>
      <c r="O99" s="551"/>
      <c r="P99" s="552"/>
      <c r="Q99" s="553"/>
    </row>
    <row r="100" spans="1:17" s="383" customFormat="1">
      <c r="A100" s="402"/>
      <c r="B100" s="403" t="s">
        <v>654</v>
      </c>
      <c r="C100" s="404"/>
      <c r="D100" s="404"/>
      <c r="E100" s="409">
        <f>SUM(E101:E103)</f>
        <v>148880.22949999999</v>
      </c>
      <c r="F100" s="410">
        <f>SUM(F101:F103)</f>
        <v>79476.3</v>
      </c>
      <c r="G100" s="495">
        <f>SUM(G101:G103)</f>
        <v>79476.3</v>
      </c>
      <c r="H100" s="409">
        <f t="shared" si="12"/>
        <v>40277.870000000003</v>
      </c>
      <c r="I100" s="410">
        <f>SUM(I101:I103)</f>
        <v>11864.366</v>
      </c>
      <c r="J100" s="410">
        <f>SUM(J101:J103)</f>
        <v>24333.567999999999</v>
      </c>
      <c r="K100" s="505">
        <f>SUM(K101:K103)</f>
        <v>4079.9359999999997</v>
      </c>
      <c r="L100" s="496"/>
      <c r="M100" s="409">
        <f>SUM(M101:M103)</f>
        <v>40277.870000000003</v>
      </c>
      <c r="N100" s="495">
        <f>SUM(N101:N103)</f>
        <v>39198.466</v>
      </c>
      <c r="O100" s="470"/>
      <c r="P100" s="412"/>
      <c r="Q100" s="413"/>
    </row>
    <row r="101" spans="1:17" ht="54.75" customHeight="1">
      <c r="A101" s="415">
        <v>1</v>
      </c>
      <c r="B101" s="472" t="s">
        <v>876</v>
      </c>
      <c r="C101" s="417" t="s">
        <v>703</v>
      </c>
      <c r="D101" s="500" t="s">
        <v>877</v>
      </c>
      <c r="E101" s="422">
        <v>98724.7595</v>
      </c>
      <c r="F101" s="423">
        <v>40496.800000000003</v>
      </c>
      <c r="G101" s="477">
        <f>F101</f>
        <v>40496.800000000003</v>
      </c>
      <c r="H101" s="422">
        <f t="shared" si="12"/>
        <v>2836.4700000000003</v>
      </c>
      <c r="I101" s="423">
        <v>936.47</v>
      </c>
      <c r="J101" s="423">
        <v>1800</v>
      </c>
      <c r="K101" s="499">
        <v>100</v>
      </c>
      <c r="L101" s="500" t="s">
        <v>877</v>
      </c>
      <c r="M101" s="422">
        <f>H101</f>
        <v>2836.4700000000003</v>
      </c>
      <c r="N101" s="477">
        <f>G101-H101</f>
        <v>37660.33</v>
      </c>
      <c r="O101" s="478" t="s">
        <v>878</v>
      </c>
      <c r="P101" s="426" t="s">
        <v>663</v>
      </c>
      <c r="Q101" s="427" t="s">
        <v>879</v>
      </c>
    </row>
    <row r="102" spans="1:17" s="383" customFormat="1" ht="52.5" customHeight="1">
      <c r="A102" s="415">
        <f>A101+1</f>
        <v>2</v>
      </c>
      <c r="B102" s="472" t="s">
        <v>880</v>
      </c>
      <c r="C102" s="417" t="s">
        <v>765</v>
      </c>
      <c r="D102" s="500" t="s">
        <v>881</v>
      </c>
      <c r="E102" s="422">
        <v>25045.37</v>
      </c>
      <c r="F102" s="423">
        <v>24960.9</v>
      </c>
      <c r="G102" s="477">
        <f>F102</f>
        <v>24960.9</v>
      </c>
      <c r="H102" s="422">
        <f t="shared" si="12"/>
        <v>24960.936000000002</v>
      </c>
      <c r="I102" s="423">
        <v>5460.9359999999997</v>
      </c>
      <c r="J102" s="423">
        <v>17000</v>
      </c>
      <c r="K102" s="499">
        <v>2500</v>
      </c>
      <c r="L102" s="500" t="s">
        <v>881</v>
      </c>
      <c r="M102" s="422">
        <f>H102</f>
        <v>24960.936000000002</v>
      </c>
      <c r="N102" s="477"/>
      <c r="O102" s="478" t="s">
        <v>882</v>
      </c>
      <c r="P102" s="426" t="s">
        <v>663</v>
      </c>
      <c r="Q102" s="430" t="s">
        <v>682</v>
      </c>
    </row>
    <row r="103" spans="1:17" ht="66.75" customHeight="1">
      <c r="A103" s="566">
        <f>A102+1</f>
        <v>3</v>
      </c>
      <c r="B103" s="510" t="s">
        <v>883</v>
      </c>
      <c r="C103" s="439" t="s">
        <v>742</v>
      </c>
      <c r="D103" s="439" t="s">
        <v>884</v>
      </c>
      <c r="E103" s="567">
        <v>25110.1</v>
      </c>
      <c r="F103" s="568">
        <v>14018.6</v>
      </c>
      <c r="G103" s="569">
        <f>F103</f>
        <v>14018.6</v>
      </c>
      <c r="H103" s="422">
        <f t="shared" si="12"/>
        <v>12480.464</v>
      </c>
      <c r="I103" s="568">
        <v>5466.96</v>
      </c>
      <c r="J103" s="568">
        <v>5533.5680000000002</v>
      </c>
      <c r="K103" s="570">
        <v>1479.9359999999999</v>
      </c>
      <c r="L103" s="439" t="str">
        <f>D103</f>
        <v>100,7 Гкал/год</v>
      </c>
      <c r="M103" s="422">
        <f>H103</f>
        <v>12480.464</v>
      </c>
      <c r="N103" s="477">
        <f>G103-H103</f>
        <v>1538.1360000000004</v>
      </c>
      <c r="O103" s="478" t="s">
        <v>885</v>
      </c>
      <c r="P103" s="426" t="s">
        <v>663</v>
      </c>
      <c r="Q103" s="430" t="s">
        <v>711</v>
      </c>
    </row>
    <row r="104" spans="1:17" s="383" customFormat="1">
      <c r="A104" s="402"/>
      <c r="B104" s="403" t="s">
        <v>669</v>
      </c>
      <c r="C104" s="404"/>
      <c r="D104" s="404"/>
      <c r="E104" s="409">
        <f>SUM(E105:E112)</f>
        <v>74901</v>
      </c>
      <c r="F104" s="410">
        <f>SUM(F105:F112)</f>
        <v>72732</v>
      </c>
      <c r="G104" s="410">
        <f>SUM(G105:G112)</f>
        <v>72732</v>
      </c>
      <c r="H104" s="409">
        <f t="shared" si="12"/>
        <v>41357.4</v>
      </c>
      <c r="I104" s="410">
        <f>SUM(I105:I112)</f>
        <v>11573</v>
      </c>
      <c r="J104" s="410">
        <f>SUM(J105:J112)</f>
        <v>27906.400000000001</v>
      </c>
      <c r="K104" s="505">
        <f>SUM(K105:K112)</f>
        <v>1878</v>
      </c>
      <c r="L104" s="496"/>
      <c r="M104" s="409">
        <f>SUM(M105:M112)</f>
        <v>41357.4</v>
      </c>
      <c r="N104" s="495">
        <f>SUM(N105:N112)</f>
        <v>31874.6</v>
      </c>
      <c r="O104" s="470"/>
      <c r="P104" s="412"/>
      <c r="Q104" s="413"/>
    </row>
    <row r="105" spans="1:17" s="537" customFormat="1" ht="65.25" customHeight="1">
      <c r="A105" s="415">
        <v>1</v>
      </c>
      <c r="B105" s="472" t="s">
        <v>886</v>
      </c>
      <c r="C105" s="417" t="s">
        <v>765</v>
      </c>
      <c r="D105" s="500" t="s">
        <v>887</v>
      </c>
      <c r="E105" s="422">
        <v>5780</v>
      </c>
      <c r="F105" s="423">
        <v>5780</v>
      </c>
      <c r="G105" s="477">
        <f t="shared" ref="G105:G112" si="13">F105</f>
        <v>5780</v>
      </c>
      <c r="H105" s="422">
        <f t="shared" si="12"/>
        <v>5780</v>
      </c>
      <c r="I105" s="423">
        <v>821</v>
      </c>
      <c r="J105" s="423">
        <v>4859</v>
      </c>
      <c r="K105" s="499">
        <v>100</v>
      </c>
      <c r="L105" s="500" t="s">
        <v>887</v>
      </c>
      <c r="M105" s="422">
        <f>H105</f>
        <v>5780</v>
      </c>
      <c r="N105" s="477">
        <f>G105-H105</f>
        <v>0</v>
      </c>
      <c r="O105" s="478" t="s">
        <v>888</v>
      </c>
      <c r="P105" s="426" t="s">
        <v>889</v>
      </c>
      <c r="Q105" s="427" t="s">
        <v>890</v>
      </c>
    </row>
    <row r="106" spans="1:17" ht="63.75" customHeight="1">
      <c r="A106" s="415">
        <f>A105+1</f>
        <v>2</v>
      </c>
      <c r="B106" s="472" t="s">
        <v>891</v>
      </c>
      <c r="C106" s="417" t="s">
        <v>692</v>
      </c>
      <c r="D106" s="417" t="s">
        <v>704</v>
      </c>
      <c r="E106" s="422">
        <v>5780</v>
      </c>
      <c r="F106" s="423">
        <v>5780</v>
      </c>
      <c r="G106" s="477">
        <f t="shared" si="13"/>
        <v>5780</v>
      </c>
      <c r="H106" s="422">
        <f t="shared" si="12"/>
        <v>5780</v>
      </c>
      <c r="I106" s="423">
        <v>0</v>
      </c>
      <c r="J106" s="423">
        <v>5780</v>
      </c>
      <c r="K106" s="499">
        <v>0</v>
      </c>
      <c r="L106" s="417" t="s">
        <v>704</v>
      </c>
      <c r="M106" s="422">
        <f t="shared" ref="M106:M112" si="14">H106</f>
        <v>5780</v>
      </c>
      <c r="N106" s="477"/>
      <c r="O106" s="478" t="s">
        <v>892</v>
      </c>
      <c r="P106" s="426" t="s">
        <v>893</v>
      </c>
      <c r="Q106" s="427" t="s">
        <v>894</v>
      </c>
    </row>
    <row r="107" spans="1:17" ht="63.75" customHeight="1">
      <c r="A107" s="415">
        <f t="shared" ref="A107:A112" si="15">A106+1</f>
        <v>3</v>
      </c>
      <c r="B107" s="472" t="s">
        <v>895</v>
      </c>
      <c r="C107" s="417" t="s">
        <v>707</v>
      </c>
      <c r="D107" s="417" t="s">
        <v>896</v>
      </c>
      <c r="E107" s="422">
        <v>0</v>
      </c>
      <c r="F107" s="423">
        <v>0</v>
      </c>
      <c r="G107" s="477">
        <v>0</v>
      </c>
      <c r="H107" s="422">
        <f t="shared" si="12"/>
        <v>500</v>
      </c>
      <c r="I107" s="423">
        <v>0</v>
      </c>
      <c r="J107" s="423"/>
      <c r="K107" s="499">
        <v>500</v>
      </c>
      <c r="L107" s="417" t="s">
        <v>896</v>
      </c>
      <c r="M107" s="422">
        <f t="shared" si="14"/>
        <v>500</v>
      </c>
      <c r="N107" s="477"/>
      <c r="O107" s="478" t="s">
        <v>897</v>
      </c>
      <c r="P107" s="426" t="s">
        <v>898</v>
      </c>
      <c r="Q107" s="427" t="s">
        <v>894</v>
      </c>
    </row>
    <row r="108" spans="1:17" s="383" customFormat="1" ht="63.75" customHeight="1">
      <c r="A108" s="415">
        <f>A107+1</f>
        <v>4</v>
      </c>
      <c r="B108" s="472" t="s">
        <v>899</v>
      </c>
      <c r="C108" s="417" t="s">
        <v>765</v>
      </c>
      <c r="D108" s="500" t="s">
        <v>900</v>
      </c>
      <c r="E108" s="422">
        <v>43033</v>
      </c>
      <c r="F108" s="423">
        <v>40864</v>
      </c>
      <c r="G108" s="477">
        <f t="shared" si="13"/>
        <v>40864</v>
      </c>
      <c r="H108" s="422">
        <f t="shared" si="12"/>
        <v>11819</v>
      </c>
      <c r="I108" s="423">
        <v>5161</v>
      </c>
      <c r="J108" s="423">
        <v>5691</v>
      </c>
      <c r="K108" s="499">
        <v>967</v>
      </c>
      <c r="L108" s="500" t="s">
        <v>900</v>
      </c>
      <c r="M108" s="422">
        <f t="shared" si="14"/>
        <v>11819</v>
      </c>
      <c r="N108" s="477">
        <f>G108-H108</f>
        <v>29045</v>
      </c>
      <c r="O108" s="478" t="s">
        <v>901</v>
      </c>
      <c r="P108" s="426" t="s">
        <v>753</v>
      </c>
      <c r="Q108" s="430" t="s">
        <v>682</v>
      </c>
    </row>
    <row r="109" spans="1:17" s="383" customFormat="1" ht="63.75" customHeight="1">
      <c r="A109" s="415">
        <f t="shared" si="15"/>
        <v>5</v>
      </c>
      <c r="B109" s="472" t="s">
        <v>902</v>
      </c>
      <c r="C109" s="417" t="s">
        <v>742</v>
      </c>
      <c r="D109" s="417" t="s">
        <v>903</v>
      </c>
      <c r="E109" s="422">
        <v>3744</v>
      </c>
      <c r="F109" s="423">
        <v>3744</v>
      </c>
      <c r="G109" s="477">
        <f t="shared" si="13"/>
        <v>3744</v>
      </c>
      <c r="H109" s="422">
        <f t="shared" si="12"/>
        <v>3744</v>
      </c>
      <c r="I109" s="423">
        <v>0</v>
      </c>
      <c r="J109" s="423">
        <v>3726</v>
      </c>
      <c r="K109" s="499">
        <v>18</v>
      </c>
      <c r="L109" s="417" t="str">
        <f>D109</f>
        <v>5 тыс. шт</v>
      </c>
      <c r="M109" s="422">
        <f t="shared" si="14"/>
        <v>3744</v>
      </c>
      <c r="N109" s="477">
        <f>G109-H109</f>
        <v>0</v>
      </c>
      <c r="O109" s="478" t="s">
        <v>904</v>
      </c>
      <c r="P109" s="426" t="s">
        <v>753</v>
      </c>
      <c r="Q109" s="430" t="s">
        <v>682</v>
      </c>
    </row>
    <row r="110" spans="1:17" s="383" customFormat="1" ht="63.75" customHeight="1">
      <c r="A110" s="566">
        <f t="shared" si="15"/>
        <v>6</v>
      </c>
      <c r="B110" s="510" t="s">
        <v>905</v>
      </c>
      <c r="C110" s="439" t="s">
        <v>906</v>
      </c>
      <c r="D110" s="439" t="s">
        <v>907</v>
      </c>
      <c r="E110" s="567">
        <v>2312.4</v>
      </c>
      <c r="F110" s="568">
        <v>2312.4</v>
      </c>
      <c r="G110" s="569">
        <f t="shared" si="13"/>
        <v>2312.4</v>
      </c>
      <c r="H110" s="422">
        <f t="shared" si="12"/>
        <v>2312.4</v>
      </c>
      <c r="I110" s="568">
        <v>245</v>
      </c>
      <c r="J110" s="568">
        <v>2067.4</v>
      </c>
      <c r="K110" s="570">
        <v>0</v>
      </c>
      <c r="L110" s="439" t="str">
        <f>D110</f>
        <v>330 тн</v>
      </c>
      <c r="M110" s="422">
        <f t="shared" si="14"/>
        <v>2312.4</v>
      </c>
      <c r="N110" s="477">
        <f>G110-H110</f>
        <v>0</v>
      </c>
      <c r="O110" s="478" t="s">
        <v>904</v>
      </c>
      <c r="P110" s="426" t="s">
        <v>774</v>
      </c>
      <c r="Q110" s="430" t="s">
        <v>682</v>
      </c>
    </row>
    <row r="111" spans="1:17" s="383" customFormat="1" ht="25.5" customHeight="1">
      <c r="A111" s="415">
        <f t="shared" si="15"/>
        <v>7</v>
      </c>
      <c r="B111" s="472" t="s">
        <v>908</v>
      </c>
      <c r="C111" s="571" t="s">
        <v>906</v>
      </c>
      <c r="D111" s="417" t="s">
        <v>909</v>
      </c>
      <c r="E111" s="422">
        <v>3468.6</v>
      </c>
      <c r="F111" s="423">
        <v>3468.6</v>
      </c>
      <c r="G111" s="477">
        <f t="shared" si="13"/>
        <v>3468.6</v>
      </c>
      <c r="H111" s="422">
        <f t="shared" si="12"/>
        <v>639</v>
      </c>
      <c r="I111" s="423">
        <v>500</v>
      </c>
      <c r="J111" s="423"/>
      <c r="K111" s="499">
        <v>139</v>
      </c>
      <c r="L111" s="417" t="s">
        <v>910</v>
      </c>
      <c r="M111" s="422">
        <f t="shared" si="14"/>
        <v>639</v>
      </c>
      <c r="N111" s="477">
        <f>G111-H111</f>
        <v>2829.6</v>
      </c>
      <c r="O111" s="478" t="s">
        <v>825</v>
      </c>
      <c r="P111" s="426" t="s">
        <v>753</v>
      </c>
      <c r="Q111" s="430" t="s">
        <v>682</v>
      </c>
    </row>
    <row r="112" spans="1:17" ht="25.5" customHeight="1">
      <c r="A112" s="566">
        <f t="shared" si="15"/>
        <v>8</v>
      </c>
      <c r="B112" s="510" t="s">
        <v>911</v>
      </c>
      <c r="C112" s="439" t="s">
        <v>703</v>
      </c>
      <c r="D112" s="439" t="s">
        <v>912</v>
      </c>
      <c r="E112" s="567">
        <v>10783</v>
      </c>
      <c r="F112" s="568">
        <v>10783</v>
      </c>
      <c r="G112" s="569">
        <f t="shared" si="13"/>
        <v>10783</v>
      </c>
      <c r="H112" s="567">
        <f t="shared" si="12"/>
        <v>10783</v>
      </c>
      <c r="I112" s="568">
        <v>4846</v>
      </c>
      <c r="J112" s="568">
        <v>5783</v>
      </c>
      <c r="K112" s="570">
        <v>154</v>
      </c>
      <c r="L112" s="439" t="s">
        <v>912</v>
      </c>
      <c r="M112" s="567">
        <f t="shared" si="14"/>
        <v>10783</v>
      </c>
      <c r="N112" s="569">
        <f>G112-H112</f>
        <v>0</v>
      </c>
      <c r="O112" s="478" t="s">
        <v>825</v>
      </c>
      <c r="P112" s="426" t="s">
        <v>753</v>
      </c>
      <c r="Q112" s="430" t="s">
        <v>682</v>
      </c>
    </row>
    <row r="113" spans="1:20" s="383" customFormat="1">
      <c r="A113" s="402"/>
      <c r="B113" s="503" t="s">
        <v>671</v>
      </c>
      <c r="C113" s="464"/>
      <c r="D113" s="404"/>
      <c r="E113" s="409">
        <f>SUM(E114:E118)</f>
        <v>47923.8</v>
      </c>
      <c r="F113" s="410">
        <f>SUM(F114:F118)</f>
        <v>35718.199999999997</v>
      </c>
      <c r="G113" s="495">
        <f>SUM(G114:G118)</f>
        <v>35718.199999999997</v>
      </c>
      <c r="H113" s="409">
        <f t="shared" si="12"/>
        <v>27999.89</v>
      </c>
      <c r="I113" s="410">
        <f>SUM(I114:I118)</f>
        <v>16648.89</v>
      </c>
      <c r="J113" s="410">
        <f>SUM(J114:J118)</f>
        <v>10151</v>
      </c>
      <c r="K113" s="410">
        <f>SUM(K114:K118)</f>
        <v>1200</v>
      </c>
      <c r="L113" s="404"/>
      <c r="M113" s="410">
        <f>SUM(M114:M118)</f>
        <v>27999.89</v>
      </c>
      <c r="N113" s="410">
        <f>SUM(N114:N118)</f>
        <v>7718.3099999999995</v>
      </c>
      <c r="O113" s="507"/>
      <c r="P113" s="508"/>
      <c r="Q113" s="572"/>
    </row>
    <row r="114" spans="1:20" ht="28.5" customHeight="1">
      <c r="A114" s="566">
        <v>1</v>
      </c>
      <c r="B114" s="510" t="s">
        <v>913</v>
      </c>
      <c r="C114" s="439" t="s">
        <v>742</v>
      </c>
      <c r="D114" s="439" t="s">
        <v>704</v>
      </c>
      <c r="E114" s="567">
        <v>27000</v>
      </c>
      <c r="F114" s="568">
        <v>14794.4</v>
      </c>
      <c r="G114" s="569">
        <f>F114</f>
        <v>14794.4</v>
      </c>
      <c r="H114" s="567">
        <f t="shared" si="12"/>
        <v>13019</v>
      </c>
      <c r="I114" s="568">
        <v>10773</v>
      </c>
      <c r="J114" s="568">
        <v>1350</v>
      </c>
      <c r="K114" s="570">
        <v>896</v>
      </c>
      <c r="L114" s="439" t="s">
        <v>704</v>
      </c>
      <c r="M114" s="567">
        <f>H114</f>
        <v>13019</v>
      </c>
      <c r="N114" s="569">
        <f>G114-H114</f>
        <v>1775.3999999999996</v>
      </c>
      <c r="O114" s="535" t="s">
        <v>914</v>
      </c>
      <c r="P114" s="432" t="s">
        <v>753</v>
      </c>
      <c r="Q114" s="490" t="s">
        <v>682</v>
      </c>
    </row>
    <row r="115" spans="1:20" ht="28.5" customHeight="1">
      <c r="A115" s="433">
        <f>A114+1</f>
        <v>2</v>
      </c>
      <c r="B115" s="509" t="s">
        <v>915</v>
      </c>
      <c r="C115" s="433" t="s">
        <v>692</v>
      </c>
      <c r="D115" s="439" t="s">
        <v>704</v>
      </c>
      <c r="E115" s="573">
        <v>5794.8</v>
      </c>
      <c r="F115" s="574">
        <v>5794.8</v>
      </c>
      <c r="G115" s="575">
        <f>F115</f>
        <v>5794.8</v>
      </c>
      <c r="H115" s="567">
        <f t="shared" si="12"/>
        <v>1179.8899999999999</v>
      </c>
      <c r="I115" s="568">
        <v>429.89</v>
      </c>
      <c r="J115" s="568">
        <v>750</v>
      </c>
      <c r="K115" s="570">
        <v>0</v>
      </c>
      <c r="L115" s="439" t="s">
        <v>704</v>
      </c>
      <c r="M115" s="567">
        <f>H115</f>
        <v>1179.8899999999999</v>
      </c>
      <c r="N115" s="569">
        <f>G115-H115</f>
        <v>4614.91</v>
      </c>
      <c r="O115" s="535"/>
      <c r="P115" s="432" t="s">
        <v>753</v>
      </c>
      <c r="Q115" s="490" t="s">
        <v>682</v>
      </c>
    </row>
    <row r="116" spans="1:20" ht="28.5" customHeight="1">
      <c r="A116" s="415">
        <f>A115+1</f>
        <v>3</v>
      </c>
      <c r="B116" s="472" t="s">
        <v>916</v>
      </c>
      <c r="C116" s="433" t="s">
        <v>692</v>
      </c>
      <c r="D116" s="439" t="s">
        <v>704</v>
      </c>
      <c r="E116" s="573">
        <v>8106</v>
      </c>
      <c r="F116" s="574">
        <v>8106</v>
      </c>
      <c r="G116" s="575">
        <f>F116</f>
        <v>8106</v>
      </c>
      <c r="H116" s="567">
        <f t="shared" si="12"/>
        <v>8106</v>
      </c>
      <c r="I116" s="568">
        <v>1441</v>
      </c>
      <c r="J116" s="568">
        <v>6485</v>
      </c>
      <c r="K116" s="570">
        <v>180</v>
      </c>
      <c r="L116" s="439" t="s">
        <v>704</v>
      </c>
      <c r="M116" s="567">
        <f>H116</f>
        <v>8106</v>
      </c>
      <c r="N116" s="569">
        <f>G116-H116</f>
        <v>0</v>
      </c>
      <c r="O116" s="535"/>
      <c r="P116" s="432" t="s">
        <v>753</v>
      </c>
      <c r="Q116" s="490" t="s">
        <v>682</v>
      </c>
      <c r="R116" s="535"/>
      <c r="S116" s="432"/>
      <c r="T116" s="490"/>
    </row>
    <row r="117" spans="1:20" ht="28.5" customHeight="1">
      <c r="A117" s="415">
        <f>A116+1</f>
        <v>4</v>
      </c>
      <c r="B117" s="472" t="s">
        <v>917</v>
      </c>
      <c r="C117" s="433" t="s">
        <v>692</v>
      </c>
      <c r="D117" s="439" t="s">
        <v>704</v>
      </c>
      <c r="E117" s="573">
        <v>2882</v>
      </c>
      <c r="F117" s="574">
        <v>2882</v>
      </c>
      <c r="G117" s="575">
        <f>F117</f>
        <v>2882</v>
      </c>
      <c r="H117" s="567">
        <f t="shared" si="12"/>
        <v>2162</v>
      </c>
      <c r="I117" s="568">
        <v>1946</v>
      </c>
      <c r="J117" s="568">
        <v>216</v>
      </c>
      <c r="K117" s="570">
        <v>0</v>
      </c>
      <c r="L117" s="439" t="s">
        <v>704</v>
      </c>
      <c r="M117" s="567">
        <f>H117</f>
        <v>2162</v>
      </c>
      <c r="N117" s="569">
        <f>G117-H117</f>
        <v>720</v>
      </c>
      <c r="O117" s="535"/>
      <c r="P117" s="432" t="s">
        <v>753</v>
      </c>
      <c r="Q117" s="490" t="s">
        <v>682</v>
      </c>
    </row>
    <row r="118" spans="1:20" ht="27.75" customHeight="1" thickBot="1">
      <c r="A118" s="415">
        <f>A117+1</f>
        <v>5</v>
      </c>
      <c r="B118" s="472" t="s">
        <v>918</v>
      </c>
      <c r="C118" s="433" t="s">
        <v>692</v>
      </c>
      <c r="D118" s="439" t="s">
        <v>704</v>
      </c>
      <c r="E118" s="573">
        <v>4141</v>
      </c>
      <c r="F118" s="574">
        <v>4141</v>
      </c>
      <c r="G118" s="575">
        <f>F118</f>
        <v>4141</v>
      </c>
      <c r="H118" s="567">
        <f t="shared" si="12"/>
        <v>3533</v>
      </c>
      <c r="I118" s="568">
        <v>2059</v>
      </c>
      <c r="J118" s="568">
        <v>1350</v>
      </c>
      <c r="K118" s="570">
        <v>124</v>
      </c>
      <c r="L118" s="439" t="s">
        <v>704</v>
      </c>
      <c r="M118" s="567">
        <f>H118</f>
        <v>3533</v>
      </c>
      <c r="N118" s="569">
        <f>G118-H118</f>
        <v>608</v>
      </c>
      <c r="O118" s="535"/>
      <c r="P118" s="432" t="s">
        <v>753</v>
      </c>
      <c r="Q118" s="490" t="s">
        <v>682</v>
      </c>
    </row>
    <row r="119" spans="1:20" s="383" customFormat="1">
      <c r="A119" s="546"/>
      <c r="B119" s="547" t="s">
        <v>550</v>
      </c>
      <c r="C119" s="548"/>
      <c r="D119" s="549"/>
      <c r="E119" s="491">
        <f>E120+E122+E124+E127</f>
        <v>480042.272</v>
      </c>
      <c r="F119" s="492">
        <f>F120+F122+F124+F127</f>
        <v>352145.8</v>
      </c>
      <c r="G119" s="493">
        <f>G120+G122+G124+G127</f>
        <v>352145.8</v>
      </c>
      <c r="H119" s="491">
        <f t="shared" si="12"/>
        <v>255036.2</v>
      </c>
      <c r="I119" s="492">
        <f>I120+I122+I124+I127</f>
        <v>12879.8</v>
      </c>
      <c r="J119" s="492">
        <f>J120+J122+J124+J127</f>
        <v>48214.400000000001</v>
      </c>
      <c r="K119" s="492">
        <f>K120+K122+K124+K127</f>
        <v>193942</v>
      </c>
      <c r="L119" s="549"/>
      <c r="M119" s="491">
        <f>M120+M122+M124+M127</f>
        <v>548305</v>
      </c>
      <c r="N119" s="493">
        <f>N120+N122+N124+N127</f>
        <v>292909.59999999998</v>
      </c>
      <c r="O119" s="551"/>
      <c r="P119" s="552"/>
      <c r="Q119" s="553"/>
    </row>
    <row r="120" spans="1:20" s="383" customFormat="1">
      <c r="A120" s="402"/>
      <c r="B120" s="463" t="s">
        <v>654</v>
      </c>
      <c r="C120" s="464"/>
      <c r="D120" s="404"/>
      <c r="E120" s="409">
        <f>SUM(E121)</f>
        <v>477154.272</v>
      </c>
      <c r="F120" s="410">
        <f>SUM(F121)</f>
        <v>349639</v>
      </c>
      <c r="G120" s="495">
        <f>SUM(G121)</f>
        <v>349639</v>
      </c>
      <c r="H120" s="409">
        <f t="shared" si="12"/>
        <v>56729.4</v>
      </c>
      <c r="I120" s="410">
        <f>SUM(I121)</f>
        <v>9185</v>
      </c>
      <c r="J120" s="410">
        <f>SUM(J121)</f>
        <v>47444.4</v>
      </c>
      <c r="K120" s="505">
        <f>SUM(K121)</f>
        <v>100</v>
      </c>
      <c r="L120" s="404"/>
      <c r="M120" s="409">
        <f>SUM(M121)</f>
        <v>349639</v>
      </c>
      <c r="N120" s="495">
        <f>SUM(N121)</f>
        <v>292909.59999999998</v>
      </c>
      <c r="O120" s="470"/>
      <c r="P120" s="412"/>
      <c r="Q120" s="413"/>
    </row>
    <row r="121" spans="1:20" ht="51.75" customHeight="1">
      <c r="A121" s="415">
        <v>1</v>
      </c>
      <c r="B121" s="472" t="s">
        <v>919</v>
      </c>
      <c r="C121" s="433" t="s">
        <v>920</v>
      </c>
      <c r="D121" s="500" t="s">
        <v>921</v>
      </c>
      <c r="E121" s="473">
        <v>477154.272</v>
      </c>
      <c r="F121" s="423">
        <v>349639</v>
      </c>
      <c r="G121" s="477">
        <f>F121</f>
        <v>349639</v>
      </c>
      <c r="H121" s="422">
        <f t="shared" si="12"/>
        <v>56729.4</v>
      </c>
      <c r="I121" s="423">
        <v>9185</v>
      </c>
      <c r="J121" s="423">
        <v>47444.4</v>
      </c>
      <c r="K121" s="499">
        <v>100</v>
      </c>
      <c r="L121" s="500" t="s">
        <v>922</v>
      </c>
      <c r="M121" s="422">
        <f>G121</f>
        <v>349639</v>
      </c>
      <c r="N121" s="477">
        <f>G121-H121</f>
        <v>292909.59999999998</v>
      </c>
      <c r="O121" s="478" t="s">
        <v>923</v>
      </c>
      <c r="P121" s="426" t="s">
        <v>681</v>
      </c>
      <c r="Q121" s="430" t="s">
        <v>682</v>
      </c>
    </row>
    <row r="122" spans="1:20" s="383" customFormat="1">
      <c r="A122" s="402"/>
      <c r="B122" s="503" t="s">
        <v>658</v>
      </c>
      <c r="C122" s="464"/>
      <c r="D122" s="506"/>
      <c r="E122" s="409">
        <f>E123</f>
        <v>0</v>
      </c>
      <c r="F122" s="410">
        <f>F123</f>
        <v>0</v>
      </c>
      <c r="G122" s="495">
        <f>G123</f>
        <v>0</v>
      </c>
      <c r="H122" s="409">
        <f t="shared" si="12"/>
        <v>192000</v>
      </c>
      <c r="I122" s="410">
        <f>I123</f>
        <v>0</v>
      </c>
      <c r="J122" s="410">
        <f>J123</f>
        <v>0</v>
      </c>
      <c r="K122" s="505">
        <f>K123</f>
        <v>192000</v>
      </c>
      <c r="L122" s="506"/>
      <c r="M122" s="576">
        <f>M123</f>
        <v>192000</v>
      </c>
      <c r="N122" s="576">
        <f>N123</f>
        <v>0</v>
      </c>
      <c r="O122" s="507"/>
      <c r="P122" s="508"/>
      <c r="Q122" s="413"/>
    </row>
    <row r="123" spans="1:20" ht="52.5" customHeight="1">
      <c r="A123" s="415">
        <v>1</v>
      </c>
      <c r="B123" s="416" t="s">
        <v>693</v>
      </c>
      <c r="C123" s="433" t="s">
        <v>692</v>
      </c>
      <c r="D123" s="500" t="s">
        <v>924</v>
      </c>
      <c r="E123" s="422"/>
      <c r="F123" s="423"/>
      <c r="G123" s="477"/>
      <c r="H123" s="422">
        <f t="shared" si="12"/>
        <v>192000</v>
      </c>
      <c r="I123" s="423"/>
      <c r="J123" s="423"/>
      <c r="K123" s="499">
        <v>192000</v>
      </c>
      <c r="L123" s="500" t="s">
        <v>925</v>
      </c>
      <c r="M123" s="422">
        <f>H123</f>
        <v>192000</v>
      </c>
      <c r="N123" s="499"/>
      <c r="O123" s="478" t="s">
        <v>662</v>
      </c>
      <c r="P123" s="426" t="s">
        <v>663</v>
      </c>
      <c r="Q123" s="430" t="s">
        <v>664</v>
      </c>
    </row>
    <row r="124" spans="1:20" s="383" customFormat="1">
      <c r="A124" s="402"/>
      <c r="B124" s="403" t="s">
        <v>669</v>
      </c>
      <c r="C124" s="464"/>
      <c r="D124" s="404"/>
      <c r="E124" s="577">
        <f>SUM(E125:E126)</f>
        <v>1513</v>
      </c>
      <c r="F124" s="578">
        <f>SUM(F125:F126)</f>
        <v>1491</v>
      </c>
      <c r="G124" s="579">
        <f>SUM(G125:G126)</f>
        <v>1491</v>
      </c>
      <c r="H124" s="580">
        <f t="shared" si="12"/>
        <v>5291</v>
      </c>
      <c r="I124" s="581">
        <f>SUM(I125:I126)</f>
        <v>2958</v>
      </c>
      <c r="J124" s="581">
        <f>SUM(J125:J126)</f>
        <v>770</v>
      </c>
      <c r="K124" s="581">
        <f>SUM(K125:K126)</f>
        <v>1563</v>
      </c>
      <c r="L124" s="582"/>
      <c r="M124" s="580">
        <f>SUM(M125:M126)</f>
        <v>5291</v>
      </c>
      <c r="N124" s="583">
        <f>SUM(N125:N126)</f>
        <v>0</v>
      </c>
      <c r="O124" s="470"/>
      <c r="P124" s="412"/>
      <c r="Q124" s="413"/>
    </row>
    <row r="125" spans="1:20" ht="27" customHeight="1">
      <c r="A125" s="415">
        <v>1</v>
      </c>
      <c r="B125" s="416" t="s">
        <v>926</v>
      </c>
      <c r="C125" s="433" t="s">
        <v>927</v>
      </c>
      <c r="D125" s="500" t="s">
        <v>928</v>
      </c>
      <c r="E125" s="422">
        <v>0</v>
      </c>
      <c r="F125" s="423">
        <v>0</v>
      </c>
      <c r="G125" s="477">
        <f>F125</f>
        <v>0</v>
      </c>
      <c r="H125" s="422">
        <f t="shared" si="12"/>
        <v>3800</v>
      </c>
      <c r="I125" s="423">
        <v>2205</v>
      </c>
      <c r="J125" s="423">
        <v>650</v>
      </c>
      <c r="K125" s="499">
        <v>945</v>
      </c>
      <c r="L125" s="417" t="s">
        <v>813</v>
      </c>
      <c r="M125" s="422">
        <f>H125</f>
        <v>3800</v>
      </c>
      <c r="N125" s="477"/>
      <c r="O125" s="478" t="s">
        <v>929</v>
      </c>
      <c r="P125" s="426" t="s">
        <v>663</v>
      </c>
      <c r="Q125" s="430" t="s">
        <v>682</v>
      </c>
    </row>
    <row r="126" spans="1:20" ht="36">
      <c r="A126" s="417">
        <f>A125+1</f>
        <v>2</v>
      </c>
      <c r="B126" s="472" t="s">
        <v>930</v>
      </c>
      <c r="C126" s="417" t="s">
        <v>931</v>
      </c>
      <c r="D126" s="500" t="s">
        <v>932</v>
      </c>
      <c r="E126" s="573">
        <v>1513</v>
      </c>
      <c r="F126" s="584">
        <v>1491</v>
      </c>
      <c r="G126" s="575">
        <f>F126</f>
        <v>1491</v>
      </c>
      <c r="H126" s="573">
        <f t="shared" si="12"/>
        <v>1491</v>
      </c>
      <c r="I126" s="584">
        <v>753</v>
      </c>
      <c r="J126" s="584">
        <v>120</v>
      </c>
      <c r="K126" s="575">
        <v>618</v>
      </c>
      <c r="L126" s="500" t="s">
        <v>932</v>
      </c>
      <c r="M126" s="573">
        <f>G126</f>
        <v>1491</v>
      </c>
      <c r="N126" s="575">
        <f>G126-H126</f>
        <v>0</v>
      </c>
      <c r="O126" s="497"/>
      <c r="P126" s="426" t="s">
        <v>663</v>
      </c>
      <c r="Q126" s="430" t="s">
        <v>933</v>
      </c>
    </row>
    <row r="127" spans="1:20" s="383" customFormat="1">
      <c r="A127" s="402"/>
      <c r="B127" s="463" t="s">
        <v>671</v>
      </c>
      <c r="C127" s="464"/>
      <c r="D127" s="404"/>
      <c r="E127" s="409">
        <f>SUM(E128:E128)</f>
        <v>1375</v>
      </c>
      <c r="F127" s="410">
        <f>SUM(F128:F128)</f>
        <v>1015.8</v>
      </c>
      <c r="G127" s="495">
        <f>SUM(G128:G128)</f>
        <v>1015.8</v>
      </c>
      <c r="H127" s="409">
        <f t="shared" si="12"/>
        <v>1015.8</v>
      </c>
      <c r="I127" s="410">
        <f>SUM(I128:I128)</f>
        <v>736.8</v>
      </c>
      <c r="J127" s="410">
        <f>SUM(J128:J128)</f>
        <v>0</v>
      </c>
      <c r="K127" s="505">
        <f>SUM(K128:K128)</f>
        <v>279</v>
      </c>
      <c r="L127" s="404"/>
      <c r="M127" s="410">
        <f>SUM(M128:M128)</f>
        <v>1375</v>
      </c>
      <c r="N127" s="410">
        <f>SUM(N128:N128)</f>
        <v>0</v>
      </c>
      <c r="O127" s="470"/>
      <c r="P127" s="412"/>
      <c r="Q127" s="413"/>
    </row>
    <row r="128" spans="1:20" ht="53.25" customHeight="1" thickBot="1">
      <c r="A128" s="415">
        <v>1</v>
      </c>
      <c r="B128" s="472" t="s">
        <v>934</v>
      </c>
      <c r="C128" s="433" t="s">
        <v>874</v>
      </c>
      <c r="D128" s="417" t="s">
        <v>935</v>
      </c>
      <c r="E128" s="422">
        <v>1375</v>
      </c>
      <c r="F128" s="423">
        <v>1015.8</v>
      </c>
      <c r="G128" s="477">
        <f>F128</f>
        <v>1015.8</v>
      </c>
      <c r="H128" s="422">
        <f t="shared" si="12"/>
        <v>1015.8</v>
      </c>
      <c r="I128" s="423">
        <v>736.8</v>
      </c>
      <c r="J128" s="423">
        <v>0</v>
      </c>
      <c r="K128" s="499">
        <v>279</v>
      </c>
      <c r="L128" s="417" t="s">
        <v>935</v>
      </c>
      <c r="M128" s="422">
        <f>E128</f>
        <v>1375</v>
      </c>
      <c r="N128" s="477">
        <f>G128-H128</f>
        <v>0</v>
      </c>
      <c r="O128" s="478" t="s">
        <v>936</v>
      </c>
      <c r="P128" s="426" t="s">
        <v>663</v>
      </c>
      <c r="Q128" s="430" t="s">
        <v>933</v>
      </c>
    </row>
    <row r="129" spans="1:17" s="383" customFormat="1">
      <c r="A129" s="546"/>
      <c r="B129" s="547" t="s">
        <v>551</v>
      </c>
      <c r="C129" s="548"/>
      <c r="D129" s="549"/>
      <c r="E129" s="491">
        <f>E130+E135+E132</f>
        <v>1464155.3800000001</v>
      </c>
      <c r="F129" s="492">
        <f>F130+F135+F132</f>
        <v>827595.9</v>
      </c>
      <c r="G129" s="493">
        <f>G130+G135+G132</f>
        <v>827595.9</v>
      </c>
      <c r="H129" s="491">
        <f t="shared" si="12"/>
        <v>423290.5</v>
      </c>
      <c r="I129" s="492">
        <f>I130+I135+I132</f>
        <v>79589.049999999988</v>
      </c>
      <c r="J129" s="492">
        <f>J130+J135+J132</f>
        <v>55201.45</v>
      </c>
      <c r="K129" s="550">
        <f>K130+K135+K132</f>
        <v>288500</v>
      </c>
      <c r="L129" s="549"/>
      <c r="M129" s="491">
        <f>M130+M135+M132</f>
        <v>786512.18</v>
      </c>
      <c r="N129" s="493">
        <f>N130+N135+N132</f>
        <v>689305.4</v>
      </c>
      <c r="O129" s="551"/>
      <c r="P129" s="552"/>
      <c r="Q129" s="553"/>
    </row>
    <row r="130" spans="1:17" s="383" customFormat="1">
      <c r="A130" s="402"/>
      <c r="B130" s="463" t="s">
        <v>654</v>
      </c>
      <c r="C130" s="464"/>
      <c r="D130" s="404"/>
      <c r="E130" s="409">
        <f>SUM(E131:E131)</f>
        <v>1061919.6000000001</v>
      </c>
      <c r="F130" s="410">
        <f>SUM(F131:F131)</f>
        <v>788581.8</v>
      </c>
      <c r="G130" s="495">
        <f>SUM(G131:G131)</f>
        <v>788581.8</v>
      </c>
      <c r="H130" s="409">
        <f t="shared" si="12"/>
        <v>99276.4</v>
      </c>
      <c r="I130" s="410">
        <f>SUM(I131:I131)</f>
        <v>41074.949999999997</v>
      </c>
      <c r="J130" s="410">
        <f>SUM(J131:J131)</f>
        <v>55201.45</v>
      </c>
      <c r="K130" s="505">
        <f>SUM(K131:K131)</f>
        <v>3000</v>
      </c>
      <c r="L130" s="496"/>
      <c r="M130" s="409">
        <f>SUM(M131:M131)</f>
        <v>99276.4</v>
      </c>
      <c r="N130" s="495">
        <f>SUM(N131:N131)</f>
        <v>689305.4</v>
      </c>
      <c r="O130" s="470"/>
      <c r="P130" s="412"/>
      <c r="Q130" s="413"/>
    </row>
    <row r="131" spans="1:17" ht="63.75" customHeight="1">
      <c r="A131" s="415">
        <v>1</v>
      </c>
      <c r="B131" s="472" t="s">
        <v>937</v>
      </c>
      <c r="C131" s="433" t="s">
        <v>938</v>
      </c>
      <c r="D131" s="500" t="s">
        <v>939</v>
      </c>
      <c r="E131" s="585">
        <v>1061919.6000000001</v>
      </c>
      <c r="F131" s="474">
        <v>788581.8</v>
      </c>
      <c r="G131" s="477">
        <f>F131</f>
        <v>788581.8</v>
      </c>
      <c r="H131" s="422">
        <f t="shared" si="12"/>
        <v>99276.4</v>
      </c>
      <c r="I131" s="423">
        <v>41074.949999999997</v>
      </c>
      <c r="J131" s="423">
        <v>55201.45</v>
      </c>
      <c r="K131" s="499">
        <v>3000</v>
      </c>
      <c r="L131" s="500" t="s">
        <v>940</v>
      </c>
      <c r="M131" s="422">
        <f>H131</f>
        <v>99276.4</v>
      </c>
      <c r="N131" s="477">
        <f>G131-H131</f>
        <v>689305.4</v>
      </c>
      <c r="O131" s="478" t="s">
        <v>941</v>
      </c>
      <c r="P131" s="426" t="s">
        <v>942</v>
      </c>
      <c r="Q131" s="427" t="s">
        <v>943</v>
      </c>
    </row>
    <row r="132" spans="1:17">
      <c r="A132" s="402"/>
      <c r="B132" s="503" t="s">
        <v>658</v>
      </c>
      <c r="C132" s="464"/>
      <c r="D132" s="506"/>
      <c r="E132" s="409">
        <f>SUM(E133:E134)</f>
        <v>0</v>
      </c>
      <c r="F132" s="410">
        <f>SUM(F133:F134)</f>
        <v>0</v>
      </c>
      <c r="G132" s="495">
        <f>SUM(G133:G134)</f>
        <v>0</v>
      </c>
      <c r="H132" s="409">
        <f t="shared" si="12"/>
        <v>285000</v>
      </c>
      <c r="I132" s="410">
        <f>SUM(I133:I134)</f>
        <v>0</v>
      </c>
      <c r="J132" s="410">
        <f>SUM(J133:J134)</f>
        <v>0</v>
      </c>
      <c r="K132" s="505">
        <f>SUM(K133:K134)</f>
        <v>285000</v>
      </c>
      <c r="L132" s="506"/>
      <c r="M132" s="544">
        <f>SUM(M133:M134)</f>
        <v>285000</v>
      </c>
      <c r="N132" s="586">
        <f>SUM(N133:N134)</f>
        <v>0</v>
      </c>
      <c r="O132" s="507"/>
      <c r="P132" s="508"/>
      <c r="Q132" s="413"/>
    </row>
    <row r="133" spans="1:17" ht="55.5" customHeight="1">
      <c r="A133" s="566">
        <v>1</v>
      </c>
      <c r="B133" s="510" t="s">
        <v>693</v>
      </c>
      <c r="C133" s="440" t="s">
        <v>692</v>
      </c>
      <c r="D133" s="587" t="s">
        <v>944</v>
      </c>
      <c r="E133" s="444"/>
      <c r="F133" s="445"/>
      <c r="G133" s="487"/>
      <c r="H133" s="567">
        <f t="shared" si="12"/>
        <v>45000</v>
      </c>
      <c r="I133" s="568"/>
      <c r="J133" s="568"/>
      <c r="K133" s="570">
        <v>45000</v>
      </c>
      <c r="L133" s="417" t="s">
        <v>945</v>
      </c>
      <c r="M133" s="567">
        <f>H133</f>
        <v>45000</v>
      </c>
      <c r="N133" s="475">
        <v>0</v>
      </c>
      <c r="O133" s="588" t="s">
        <v>662</v>
      </c>
      <c r="P133" s="432" t="s">
        <v>663</v>
      </c>
      <c r="Q133" s="490" t="s">
        <v>664</v>
      </c>
    </row>
    <row r="134" spans="1:17" s="462" customFormat="1" ht="78" customHeight="1">
      <c r="A134" s="566">
        <f>A133+1</f>
        <v>2</v>
      </c>
      <c r="B134" s="510" t="s">
        <v>693</v>
      </c>
      <c r="C134" s="440" t="s">
        <v>692</v>
      </c>
      <c r="D134" s="587" t="s">
        <v>946</v>
      </c>
      <c r="E134" s="567"/>
      <c r="F134" s="568"/>
      <c r="G134" s="569"/>
      <c r="H134" s="567">
        <f t="shared" si="12"/>
        <v>240000</v>
      </c>
      <c r="I134" s="568">
        <v>0</v>
      </c>
      <c r="J134" s="568">
        <v>0</v>
      </c>
      <c r="K134" s="570">
        <v>240000</v>
      </c>
      <c r="L134" s="417" t="s">
        <v>947</v>
      </c>
      <c r="M134" s="567">
        <f>H134</f>
        <v>240000</v>
      </c>
      <c r="N134" s="477">
        <v>0</v>
      </c>
      <c r="O134" s="432" t="s">
        <v>662</v>
      </c>
      <c r="P134" s="432" t="s">
        <v>698</v>
      </c>
      <c r="Q134" s="490" t="s">
        <v>668</v>
      </c>
    </row>
    <row r="135" spans="1:17" s="383" customFormat="1">
      <c r="A135" s="402"/>
      <c r="B135" s="403" t="s">
        <v>669</v>
      </c>
      <c r="C135" s="464"/>
      <c r="D135" s="506"/>
      <c r="E135" s="409">
        <f>SUM(E136:E136)</f>
        <v>402235.78</v>
      </c>
      <c r="F135" s="410">
        <f>SUM(F136:F136)</f>
        <v>39014.1</v>
      </c>
      <c r="G135" s="495">
        <f>SUM(G136:G136)</f>
        <v>39014.1</v>
      </c>
      <c r="H135" s="409">
        <f t="shared" si="12"/>
        <v>39014.1</v>
      </c>
      <c r="I135" s="410">
        <f>I136</f>
        <v>38514.1</v>
      </c>
      <c r="J135" s="410">
        <f>J136</f>
        <v>0</v>
      </c>
      <c r="K135" s="505">
        <f>K136</f>
        <v>500</v>
      </c>
      <c r="L135" s="506"/>
      <c r="M135" s="410">
        <f>M136</f>
        <v>402235.78</v>
      </c>
      <c r="N135" s="410">
        <f>N136</f>
        <v>0</v>
      </c>
      <c r="O135" s="507"/>
      <c r="P135" s="508"/>
      <c r="Q135" s="413"/>
    </row>
    <row r="136" spans="1:17" ht="69" customHeight="1" thickBot="1">
      <c r="A136" s="415">
        <v>1</v>
      </c>
      <c r="B136" s="472" t="s">
        <v>948</v>
      </c>
      <c r="C136" s="433" t="s">
        <v>874</v>
      </c>
      <c r="D136" s="500" t="s">
        <v>949</v>
      </c>
      <c r="E136" s="422">
        <v>402235.78</v>
      </c>
      <c r="F136" s="423">
        <v>39014.1</v>
      </c>
      <c r="G136" s="477">
        <f>F136</f>
        <v>39014.1</v>
      </c>
      <c r="H136" s="422">
        <f t="shared" si="12"/>
        <v>39014.1</v>
      </c>
      <c r="I136" s="423">
        <v>38514.1</v>
      </c>
      <c r="J136" s="423">
        <v>0</v>
      </c>
      <c r="K136" s="499">
        <v>500</v>
      </c>
      <c r="L136" s="500" t="s">
        <v>949</v>
      </c>
      <c r="M136" s="422">
        <f>E136</f>
        <v>402235.78</v>
      </c>
      <c r="N136" s="589"/>
      <c r="O136" s="478" t="s">
        <v>950</v>
      </c>
      <c r="P136" s="426" t="s">
        <v>942</v>
      </c>
      <c r="Q136" s="427" t="s">
        <v>687</v>
      </c>
    </row>
    <row r="137" spans="1:17" s="383" customFormat="1">
      <c r="A137" s="546"/>
      <c r="B137" s="449" t="s">
        <v>951</v>
      </c>
      <c r="C137" s="548"/>
      <c r="D137" s="549"/>
      <c r="E137" s="491">
        <f>E140+E138+E144</f>
        <v>8339.1</v>
      </c>
      <c r="F137" s="492">
        <f>F140+F138+F144</f>
        <v>3876.5</v>
      </c>
      <c r="G137" s="493">
        <f>G140+G138+G144</f>
        <v>3876.5</v>
      </c>
      <c r="H137" s="491">
        <f t="shared" si="12"/>
        <v>18309</v>
      </c>
      <c r="I137" s="492">
        <f>I140+I138+I144</f>
        <v>3709</v>
      </c>
      <c r="J137" s="492">
        <f>J140+J138+J144</f>
        <v>11678.5</v>
      </c>
      <c r="K137" s="550">
        <f>K140+K138+K144</f>
        <v>2921.5</v>
      </c>
      <c r="L137" s="549"/>
      <c r="M137" s="491">
        <f>M140+M138+M144</f>
        <v>18309</v>
      </c>
      <c r="N137" s="493">
        <f>N140+N138+N144</f>
        <v>0</v>
      </c>
      <c r="O137" s="551"/>
      <c r="P137" s="552"/>
      <c r="Q137" s="553"/>
    </row>
    <row r="138" spans="1:17">
      <c r="A138" s="402"/>
      <c r="B138" s="503" t="s">
        <v>658</v>
      </c>
      <c r="C138" s="464"/>
      <c r="D138" s="506"/>
      <c r="E138" s="544">
        <f>SUM(E139)</f>
        <v>0</v>
      </c>
      <c r="F138" s="545">
        <f>SUM(F139)</f>
        <v>0</v>
      </c>
      <c r="G138" s="586">
        <f>SUM(G139)</f>
        <v>0</v>
      </c>
      <c r="H138" s="409">
        <f t="shared" si="12"/>
        <v>2900</v>
      </c>
      <c r="I138" s="410">
        <f>SUM(I139)</f>
        <v>0</v>
      </c>
      <c r="J138" s="410">
        <f>SUM(J139)</f>
        <v>0</v>
      </c>
      <c r="K138" s="505">
        <f>SUM(K139)</f>
        <v>2900</v>
      </c>
      <c r="L138" s="506"/>
      <c r="M138" s="409">
        <f>SUM(M139)</f>
        <v>2900</v>
      </c>
      <c r="N138" s="495">
        <f>SUM(N139)</f>
        <v>0</v>
      </c>
      <c r="O138" s="507"/>
      <c r="P138" s="508"/>
      <c r="Q138" s="413"/>
    </row>
    <row r="139" spans="1:17" ht="43.5" customHeight="1">
      <c r="A139" s="415">
        <v>1</v>
      </c>
      <c r="B139" s="510" t="s">
        <v>699</v>
      </c>
      <c r="C139" s="433" t="s">
        <v>692</v>
      </c>
      <c r="D139" s="417" t="s">
        <v>781</v>
      </c>
      <c r="E139" s="422"/>
      <c r="F139" s="423"/>
      <c r="G139" s="477"/>
      <c r="H139" s="422">
        <f t="shared" si="12"/>
        <v>2900</v>
      </c>
      <c r="I139" s="423">
        <v>0</v>
      </c>
      <c r="J139" s="423">
        <v>0</v>
      </c>
      <c r="K139" s="499">
        <v>2900</v>
      </c>
      <c r="L139" s="417" t="s">
        <v>782</v>
      </c>
      <c r="M139" s="422">
        <f>H139</f>
        <v>2900</v>
      </c>
      <c r="N139" s="477"/>
      <c r="O139" s="426" t="s">
        <v>952</v>
      </c>
      <c r="P139" s="426" t="s">
        <v>663</v>
      </c>
      <c r="Q139" s="430" t="s">
        <v>664</v>
      </c>
    </row>
    <row r="140" spans="1:17" s="383" customFormat="1">
      <c r="A140" s="402"/>
      <c r="B140" s="403" t="s">
        <v>669</v>
      </c>
      <c r="C140" s="464"/>
      <c r="D140" s="404"/>
      <c r="E140" s="409">
        <f>SUM(E141:E143)</f>
        <v>2465</v>
      </c>
      <c r="F140" s="410">
        <f>SUM(F141:F143)</f>
        <v>2465</v>
      </c>
      <c r="G140" s="495">
        <f>SUM(G141:G143)</f>
        <v>2465</v>
      </c>
      <c r="H140" s="409">
        <f t="shared" si="12"/>
        <v>13997.5</v>
      </c>
      <c r="I140" s="410">
        <f>SUM(I141:I143)</f>
        <v>2443.5</v>
      </c>
      <c r="J140" s="410">
        <f>SUM(J141:J143)</f>
        <v>11532.5</v>
      </c>
      <c r="K140" s="505">
        <f>SUM(K141:K143)</f>
        <v>21.5</v>
      </c>
      <c r="L140" s="590"/>
      <c r="M140" s="409">
        <f>SUM(M141:M143)</f>
        <v>13997.5</v>
      </c>
      <c r="N140" s="495">
        <f>SUM(N141:N143)</f>
        <v>0</v>
      </c>
      <c r="O140" s="470"/>
      <c r="P140" s="412"/>
      <c r="Q140" s="413"/>
    </row>
    <row r="141" spans="1:17" ht="45.75" customHeight="1">
      <c r="A141" s="415">
        <v>1</v>
      </c>
      <c r="B141" s="472" t="s">
        <v>953</v>
      </c>
      <c r="C141" s="433" t="s">
        <v>765</v>
      </c>
      <c r="D141" s="500" t="s">
        <v>954</v>
      </c>
      <c r="E141" s="422">
        <v>855</v>
      </c>
      <c r="F141" s="423">
        <v>855</v>
      </c>
      <c r="G141" s="477">
        <f>F141</f>
        <v>855</v>
      </c>
      <c r="H141" s="422">
        <f t="shared" si="12"/>
        <v>855</v>
      </c>
      <c r="I141" s="423">
        <v>848</v>
      </c>
      <c r="J141" s="423">
        <v>0</v>
      </c>
      <c r="K141" s="499">
        <v>7</v>
      </c>
      <c r="L141" s="500" t="s">
        <v>954</v>
      </c>
      <c r="M141" s="422">
        <f>H141</f>
        <v>855</v>
      </c>
      <c r="N141" s="477">
        <v>0</v>
      </c>
      <c r="O141" s="478" t="s">
        <v>955</v>
      </c>
      <c r="P141" s="426" t="s">
        <v>663</v>
      </c>
      <c r="Q141" s="430" t="s">
        <v>687</v>
      </c>
    </row>
    <row r="142" spans="1:17" ht="45.75" customHeight="1">
      <c r="A142" s="415">
        <f>A141+1</f>
        <v>2</v>
      </c>
      <c r="B142" s="472" t="s">
        <v>956</v>
      </c>
      <c r="C142" s="433" t="s">
        <v>742</v>
      </c>
      <c r="D142" s="500" t="s">
        <v>957</v>
      </c>
      <c r="E142" s="422">
        <v>1610</v>
      </c>
      <c r="F142" s="423">
        <v>1610</v>
      </c>
      <c r="G142" s="477">
        <f>F142</f>
        <v>1610</v>
      </c>
      <c r="H142" s="422">
        <f t="shared" si="12"/>
        <v>1610</v>
      </c>
      <c r="I142" s="423">
        <v>1595.5</v>
      </c>
      <c r="J142" s="423"/>
      <c r="K142" s="499">
        <v>14.5</v>
      </c>
      <c r="L142" s="500" t="str">
        <f>D142</f>
        <v xml:space="preserve">7 км, d-168х8 </v>
      </c>
      <c r="M142" s="422">
        <f>H142</f>
        <v>1610</v>
      </c>
      <c r="N142" s="477"/>
      <c r="O142" s="478" t="s">
        <v>958</v>
      </c>
      <c r="P142" s="426" t="s">
        <v>663</v>
      </c>
      <c r="Q142" s="430" t="s">
        <v>959</v>
      </c>
    </row>
    <row r="143" spans="1:17" ht="54" customHeight="1">
      <c r="A143" s="415">
        <f>A142+1</f>
        <v>3</v>
      </c>
      <c r="B143" s="472" t="s">
        <v>760</v>
      </c>
      <c r="C143" s="433" t="s">
        <v>692</v>
      </c>
      <c r="D143" s="500"/>
      <c r="E143" s="422"/>
      <c r="F143" s="423"/>
      <c r="G143" s="477"/>
      <c r="H143" s="422">
        <f t="shared" si="12"/>
        <v>11532.5</v>
      </c>
      <c r="I143" s="423"/>
      <c r="J143" s="423">
        <v>11532.5</v>
      </c>
      <c r="K143" s="499"/>
      <c r="L143" s="500"/>
      <c r="M143" s="422">
        <f>H143</f>
        <v>11532.5</v>
      </c>
      <c r="N143" s="477"/>
      <c r="O143" s="535" t="s">
        <v>960</v>
      </c>
      <c r="P143" s="489" t="s">
        <v>961</v>
      </c>
      <c r="Q143" s="490"/>
    </row>
    <row r="144" spans="1:17" s="383" customFormat="1">
      <c r="A144" s="402"/>
      <c r="B144" s="463" t="s">
        <v>671</v>
      </c>
      <c r="C144" s="464"/>
      <c r="D144" s="404"/>
      <c r="E144" s="409">
        <f>SUM(E145:E145)</f>
        <v>5874.1</v>
      </c>
      <c r="F144" s="410">
        <f>SUM(F145:F145)</f>
        <v>1411.5</v>
      </c>
      <c r="G144" s="495">
        <f>SUM(G145:G145)</f>
        <v>1411.5</v>
      </c>
      <c r="H144" s="409">
        <f t="shared" si="12"/>
        <v>1411.5</v>
      </c>
      <c r="I144" s="410">
        <f>SUM(I145:I145)</f>
        <v>1265.5</v>
      </c>
      <c r="J144" s="410">
        <f>SUM(J145:J145)</f>
        <v>146</v>
      </c>
      <c r="K144" s="505">
        <f>SUM(K145:K145)</f>
        <v>0</v>
      </c>
      <c r="L144" s="590"/>
      <c r="M144" s="409">
        <f>SUM(M145:M145)</f>
        <v>1411.5</v>
      </c>
      <c r="N144" s="495">
        <f>SUM(N145:N145)</f>
        <v>0</v>
      </c>
      <c r="O144" s="470"/>
      <c r="P144" s="412"/>
      <c r="Q144" s="413"/>
    </row>
    <row r="145" spans="1:17" ht="93.75" customHeight="1" thickBot="1">
      <c r="A145" s="566">
        <v>1</v>
      </c>
      <c r="B145" s="510" t="s">
        <v>962</v>
      </c>
      <c r="C145" s="440" t="s">
        <v>963</v>
      </c>
      <c r="D145" s="439" t="s">
        <v>964</v>
      </c>
      <c r="E145" s="567">
        <v>5874.1</v>
      </c>
      <c r="F145" s="568">
        <v>1411.5</v>
      </c>
      <c r="G145" s="569">
        <f>F145</f>
        <v>1411.5</v>
      </c>
      <c r="H145" s="567">
        <f t="shared" si="12"/>
        <v>1411.5</v>
      </c>
      <c r="I145" s="568">
        <v>1265.5</v>
      </c>
      <c r="J145" s="568">
        <v>146</v>
      </c>
      <c r="K145" s="570">
        <v>0</v>
      </c>
      <c r="L145" s="439" t="str">
        <f>D145</f>
        <v>на 140 мест</v>
      </c>
      <c r="M145" s="567">
        <f>H145</f>
        <v>1411.5</v>
      </c>
      <c r="N145" s="569">
        <f>G145-H145</f>
        <v>0</v>
      </c>
      <c r="O145" s="535" t="s">
        <v>965</v>
      </c>
      <c r="P145" s="432" t="s">
        <v>663</v>
      </c>
      <c r="Q145" s="490" t="s">
        <v>687</v>
      </c>
    </row>
    <row r="146" spans="1:17" s="383" customFormat="1">
      <c r="A146" s="546"/>
      <c r="B146" s="449" t="s">
        <v>966</v>
      </c>
      <c r="C146" s="548"/>
      <c r="D146" s="549"/>
      <c r="E146" s="491">
        <f>E147</f>
        <v>0</v>
      </c>
      <c r="F146" s="492">
        <f>F147</f>
        <v>0</v>
      </c>
      <c r="G146" s="493">
        <f>G147</f>
        <v>0</v>
      </c>
      <c r="H146" s="491">
        <f t="shared" si="12"/>
        <v>73538.259999999995</v>
      </c>
      <c r="I146" s="492">
        <f>I147</f>
        <v>0</v>
      </c>
      <c r="J146" s="492">
        <f>J147</f>
        <v>73538.259999999995</v>
      </c>
      <c r="K146" s="550">
        <f>K147</f>
        <v>0</v>
      </c>
      <c r="L146" s="549"/>
      <c r="M146" s="491">
        <f>M147</f>
        <v>73538.259999999995</v>
      </c>
      <c r="N146" s="493"/>
      <c r="O146" s="551"/>
      <c r="P146" s="552"/>
      <c r="Q146" s="553"/>
    </row>
    <row r="147" spans="1:17" s="383" customFormat="1">
      <c r="A147" s="402"/>
      <c r="B147" s="403" t="s">
        <v>669</v>
      </c>
      <c r="C147" s="464"/>
      <c r="D147" s="404"/>
      <c r="E147" s="409">
        <f>SUM(E148:E148)</f>
        <v>0</v>
      </c>
      <c r="F147" s="410">
        <f>SUM(F148:F148)</f>
        <v>0</v>
      </c>
      <c r="G147" s="495">
        <f>SUM(G148:G148)</f>
        <v>0</v>
      </c>
      <c r="H147" s="409">
        <f t="shared" si="12"/>
        <v>73538.259999999995</v>
      </c>
      <c r="I147" s="410">
        <f>SUM(I148:I148)</f>
        <v>0</v>
      </c>
      <c r="J147" s="410">
        <f>SUM(J148:J148)</f>
        <v>73538.259999999995</v>
      </c>
      <c r="K147" s="505">
        <f>SUM(K148:K148)</f>
        <v>0</v>
      </c>
      <c r="L147" s="404"/>
      <c r="M147" s="409">
        <f>SUM(M148:M148)</f>
        <v>73538.259999999995</v>
      </c>
      <c r="N147" s="495">
        <f>SUM(N148:N148)</f>
        <v>0</v>
      </c>
      <c r="O147" s="470"/>
      <c r="P147" s="412"/>
      <c r="Q147" s="413"/>
    </row>
    <row r="148" spans="1:17" ht="36.75" thickBot="1">
      <c r="A148" s="566">
        <v>1</v>
      </c>
      <c r="B148" s="510" t="s">
        <v>760</v>
      </c>
      <c r="C148" s="440" t="s">
        <v>692</v>
      </c>
      <c r="D148" s="439"/>
      <c r="E148" s="567"/>
      <c r="F148" s="568"/>
      <c r="G148" s="569"/>
      <c r="H148" s="567">
        <f t="shared" si="12"/>
        <v>73538.259999999995</v>
      </c>
      <c r="I148" s="568">
        <v>0</v>
      </c>
      <c r="J148" s="568">
        <v>73538.259999999995</v>
      </c>
      <c r="K148" s="570">
        <v>0</v>
      </c>
      <c r="L148" s="439"/>
      <c r="M148" s="567">
        <f>H148</f>
        <v>73538.259999999995</v>
      </c>
      <c r="N148" s="569"/>
      <c r="O148" s="535" t="s">
        <v>960</v>
      </c>
      <c r="P148" s="489" t="s">
        <v>961</v>
      </c>
      <c r="Q148" s="490"/>
    </row>
    <row r="149" spans="1:17" s="383" customFormat="1">
      <c r="A149" s="546"/>
      <c r="B149" s="547" t="s">
        <v>553</v>
      </c>
      <c r="C149" s="548"/>
      <c r="D149" s="549"/>
      <c r="E149" s="491">
        <f>E150+E152+E156</f>
        <v>4028.1</v>
      </c>
      <c r="F149" s="492">
        <f>F150+F152+F156</f>
        <v>1669.588</v>
      </c>
      <c r="G149" s="493">
        <f>G150+G152+G156</f>
        <v>1669.588</v>
      </c>
      <c r="H149" s="491">
        <f t="shared" si="12"/>
        <v>11719.588</v>
      </c>
      <c r="I149" s="492">
        <f>I150+I152+I156</f>
        <v>3569.5880000000002</v>
      </c>
      <c r="J149" s="492">
        <f>J150+J152+J156</f>
        <v>6500</v>
      </c>
      <c r="K149" s="550">
        <f>K150+K152+K156</f>
        <v>1650</v>
      </c>
      <c r="L149" s="549"/>
      <c r="M149" s="491">
        <f>M150+M152+M156</f>
        <v>11719.588</v>
      </c>
      <c r="N149" s="493">
        <f>N150+N152+N156</f>
        <v>0</v>
      </c>
      <c r="O149" s="551"/>
      <c r="P149" s="552"/>
      <c r="Q149" s="553"/>
    </row>
    <row r="150" spans="1:17" s="383" customFormat="1">
      <c r="A150" s="402"/>
      <c r="B150" s="503" t="s">
        <v>658</v>
      </c>
      <c r="C150" s="464"/>
      <c r="D150" s="404"/>
      <c r="E150" s="409">
        <f>SUM(E151:E155)</f>
        <v>0</v>
      </c>
      <c r="F150" s="410">
        <f>SUM(F151:F155)</f>
        <v>0</v>
      </c>
      <c r="G150" s="495">
        <f>SUM(G151:G155)</f>
        <v>0</v>
      </c>
      <c r="H150" s="409">
        <f t="shared" si="12"/>
        <v>1500</v>
      </c>
      <c r="I150" s="410">
        <f>SUM(I151)</f>
        <v>0</v>
      </c>
      <c r="J150" s="410">
        <f>SUM(J151)</f>
        <v>0</v>
      </c>
      <c r="K150" s="505">
        <f>SUM(K151)</f>
        <v>1500</v>
      </c>
      <c r="L150" s="404"/>
      <c r="M150" s="409">
        <f>SUM(M151)</f>
        <v>1500</v>
      </c>
      <c r="N150" s="495">
        <f>SUM(N151)</f>
        <v>0</v>
      </c>
      <c r="O150" s="470"/>
      <c r="P150" s="412"/>
      <c r="Q150" s="413"/>
    </row>
    <row r="151" spans="1:17" ht="53.25" customHeight="1">
      <c r="A151" s="415">
        <v>1</v>
      </c>
      <c r="B151" s="416" t="s">
        <v>699</v>
      </c>
      <c r="C151" s="433" t="s">
        <v>659</v>
      </c>
      <c r="D151" s="417" t="s">
        <v>781</v>
      </c>
      <c r="E151" s="422"/>
      <c r="F151" s="423"/>
      <c r="G151" s="477"/>
      <c r="H151" s="422">
        <f t="shared" si="12"/>
        <v>1500</v>
      </c>
      <c r="I151" s="423">
        <v>0</v>
      </c>
      <c r="J151" s="423">
        <v>0</v>
      </c>
      <c r="K151" s="499">
        <v>1500</v>
      </c>
      <c r="L151" s="417" t="s">
        <v>782</v>
      </c>
      <c r="M151" s="422">
        <f>H151</f>
        <v>1500</v>
      </c>
      <c r="N151" s="477">
        <v>0</v>
      </c>
      <c r="O151" s="426" t="s">
        <v>662</v>
      </c>
      <c r="P151" s="426" t="s">
        <v>663</v>
      </c>
      <c r="Q151" s="430" t="s">
        <v>664</v>
      </c>
    </row>
    <row r="152" spans="1:17" s="383" customFormat="1">
      <c r="A152" s="402"/>
      <c r="B152" s="463" t="s">
        <v>669</v>
      </c>
      <c r="C152" s="464"/>
      <c r="D152" s="404"/>
      <c r="E152" s="409"/>
      <c r="F152" s="410"/>
      <c r="G152" s="495"/>
      <c r="H152" s="409">
        <f t="shared" si="12"/>
        <v>8550</v>
      </c>
      <c r="I152" s="410">
        <f>SUM(I153:I155)</f>
        <v>3450</v>
      </c>
      <c r="J152" s="410">
        <f>SUM(J153:J155)</f>
        <v>5000</v>
      </c>
      <c r="K152" s="505">
        <f>SUM(K153:K155)</f>
        <v>100</v>
      </c>
      <c r="L152" s="404"/>
      <c r="M152" s="409">
        <f>SUM(M153:M155)</f>
        <v>8550</v>
      </c>
      <c r="N152" s="495">
        <f>SUM(N153:N155)</f>
        <v>0</v>
      </c>
      <c r="O152" s="591"/>
      <c r="P152" s="508"/>
      <c r="Q152" s="413"/>
    </row>
    <row r="153" spans="1:17" ht="40.5" customHeight="1">
      <c r="A153" s="415">
        <v>1</v>
      </c>
      <c r="B153" s="520" t="s">
        <v>967</v>
      </c>
      <c r="C153" s="433" t="s">
        <v>707</v>
      </c>
      <c r="D153" s="592" t="s">
        <v>968</v>
      </c>
      <c r="E153" s="422"/>
      <c r="F153" s="423"/>
      <c r="G153" s="477"/>
      <c r="H153" s="422">
        <f>I153+J153+K153</f>
        <v>1500</v>
      </c>
      <c r="I153" s="423">
        <v>1450</v>
      </c>
      <c r="J153" s="423">
        <v>0</v>
      </c>
      <c r="K153" s="477">
        <v>50</v>
      </c>
      <c r="L153" s="593" t="s">
        <v>968</v>
      </c>
      <c r="M153" s="422">
        <f>H153</f>
        <v>1500</v>
      </c>
      <c r="N153" s="594"/>
      <c r="O153" s="535" t="s">
        <v>710</v>
      </c>
      <c r="P153" s="432" t="s">
        <v>663</v>
      </c>
      <c r="Q153" s="447" t="s">
        <v>969</v>
      </c>
    </row>
    <row r="154" spans="1:17" ht="79.5" customHeight="1">
      <c r="A154" s="415">
        <f>A153+1</f>
        <v>2</v>
      </c>
      <c r="B154" s="416" t="s">
        <v>970</v>
      </c>
      <c r="C154" s="433" t="s">
        <v>742</v>
      </c>
      <c r="D154" s="417" t="s">
        <v>971</v>
      </c>
      <c r="E154" s="422">
        <v>0</v>
      </c>
      <c r="F154" s="423">
        <v>0</v>
      </c>
      <c r="G154" s="477">
        <v>0</v>
      </c>
      <c r="H154" s="595">
        <f t="shared" si="12"/>
        <v>5000</v>
      </c>
      <c r="I154" s="596">
        <v>1500</v>
      </c>
      <c r="J154" s="596">
        <v>3500</v>
      </c>
      <c r="K154" s="597">
        <v>0</v>
      </c>
      <c r="L154" s="417" t="s">
        <v>971</v>
      </c>
      <c r="M154" s="422">
        <f>H154</f>
        <v>5000</v>
      </c>
      <c r="N154" s="477"/>
      <c r="O154" s="598" t="s">
        <v>972</v>
      </c>
      <c r="P154" s="426" t="s">
        <v>663</v>
      </c>
      <c r="Q154" s="430" t="s">
        <v>682</v>
      </c>
    </row>
    <row r="155" spans="1:17" ht="39" customHeight="1">
      <c r="A155" s="415">
        <f>A154+1</f>
        <v>3</v>
      </c>
      <c r="B155" s="416" t="s">
        <v>973</v>
      </c>
      <c r="C155" s="433" t="s">
        <v>742</v>
      </c>
      <c r="D155" s="417" t="s">
        <v>974</v>
      </c>
      <c r="E155" s="422">
        <v>0</v>
      </c>
      <c r="F155" s="423">
        <v>0</v>
      </c>
      <c r="G155" s="477">
        <v>0</v>
      </c>
      <c r="H155" s="595">
        <f>I155+J155+K155</f>
        <v>2050</v>
      </c>
      <c r="I155" s="596">
        <v>500</v>
      </c>
      <c r="J155" s="596">
        <v>1500</v>
      </c>
      <c r="K155" s="597">
        <v>50</v>
      </c>
      <c r="L155" s="417" t="s">
        <v>974</v>
      </c>
      <c r="M155" s="422">
        <f>H155</f>
        <v>2050</v>
      </c>
      <c r="N155" s="477"/>
      <c r="O155" s="535" t="s">
        <v>710</v>
      </c>
      <c r="P155" s="432" t="s">
        <v>663</v>
      </c>
      <c r="Q155" s="447" t="s">
        <v>975</v>
      </c>
    </row>
    <row r="156" spans="1:17" s="383" customFormat="1">
      <c r="A156" s="437"/>
      <c r="B156" s="599" t="s">
        <v>671</v>
      </c>
      <c r="C156" s="600"/>
      <c r="D156" s="601"/>
      <c r="E156" s="409">
        <f>SUM(E157:E157)</f>
        <v>4028.1</v>
      </c>
      <c r="F156" s="410">
        <f>SUM(F157:F157)</f>
        <v>1669.588</v>
      </c>
      <c r="G156" s="495">
        <f>SUM(G157:G157)</f>
        <v>1669.588</v>
      </c>
      <c r="H156" s="602">
        <f t="shared" ref="H156:H172" si="16">I156+J156+K156</f>
        <v>1669.588</v>
      </c>
      <c r="I156" s="603">
        <f>SUM(I157:I157)</f>
        <v>119.58799999999999</v>
      </c>
      <c r="J156" s="603">
        <f>SUM(J157:J157)</f>
        <v>1500</v>
      </c>
      <c r="K156" s="604">
        <f>SUM(K157:K157)</f>
        <v>50</v>
      </c>
      <c r="L156" s="601"/>
      <c r="M156" s="409">
        <f>SUM(M157:M157)</f>
        <v>1669.588</v>
      </c>
      <c r="N156" s="495">
        <f>SUM(N157:N157)</f>
        <v>0</v>
      </c>
      <c r="O156" s="605"/>
      <c r="P156" s="606"/>
      <c r="Q156" s="607"/>
    </row>
    <row r="157" spans="1:17" ht="58.5" customHeight="1" thickBot="1">
      <c r="A157" s="566">
        <v>1</v>
      </c>
      <c r="B157" s="510" t="s">
        <v>899</v>
      </c>
      <c r="C157" s="440" t="s">
        <v>931</v>
      </c>
      <c r="D157" s="587" t="s">
        <v>976</v>
      </c>
      <c r="E157" s="567">
        <v>4028.1</v>
      </c>
      <c r="F157" s="568">
        <v>1669.588</v>
      </c>
      <c r="G157" s="569">
        <f>F157</f>
        <v>1669.588</v>
      </c>
      <c r="H157" s="567">
        <f t="shared" si="16"/>
        <v>1669.588</v>
      </c>
      <c r="I157" s="568">
        <v>119.58799999999999</v>
      </c>
      <c r="J157" s="568">
        <v>1500</v>
      </c>
      <c r="K157" s="570">
        <v>50</v>
      </c>
      <c r="L157" s="587" t="s">
        <v>976</v>
      </c>
      <c r="M157" s="422">
        <f>H157</f>
        <v>1669.588</v>
      </c>
      <c r="N157" s="569"/>
      <c r="O157" s="478" t="s">
        <v>977</v>
      </c>
      <c r="P157" s="426" t="s">
        <v>978</v>
      </c>
      <c r="Q157" s="430" t="s">
        <v>979</v>
      </c>
    </row>
    <row r="158" spans="1:17" s="383" customFormat="1">
      <c r="A158" s="546"/>
      <c r="B158" s="449" t="s">
        <v>980</v>
      </c>
      <c r="C158" s="548"/>
      <c r="D158" s="549"/>
      <c r="E158" s="491">
        <f>E159</f>
        <v>0</v>
      </c>
      <c r="F158" s="492">
        <f>F159</f>
        <v>0</v>
      </c>
      <c r="G158" s="493">
        <f>G159</f>
        <v>0</v>
      </c>
      <c r="H158" s="491">
        <f t="shared" si="16"/>
        <v>9221.5859999999993</v>
      </c>
      <c r="I158" s="492">
        <f>I159</f>
        <v>0</v>
      </c>
      <c r="J158" s="492">
        <f>J159</f>
        <v>9221.5859999999993</v>
      </c>
      <c r="K158" s="550">
        <f>K159</f>
        <v>0</v>
      </c>
      <c r="L158" s="549"/>
      <c r="M158" s="491">
        <f>M159</f>
        <v>9221.5859999999993</v>
      </c>
      <c r="N158" s="493"/>
      <c r="O158" s="551"/>
      <c r="P158" s="552"/>
      <c r="Q158" s="553"/>
    </row>
    <row r="159" spans="1:17" s="383" customFormat="1">
      <c r="A159" s="402"/>
      <c r="B159" s="403" t="s">
        <v>669</v>
      </c>
      <c r="C159" s="464"/>
      <c r="D159" s="404"/>
      <c r="E159" s="409">
        <f>SUM(E160:E160)</f>
        <v>0</v>
      </c>
      <c r="F159" s="410">
        <f>SUM(F160:F160)</f>
        <v>0</v>
      </c>
      <c r="G159" s="495">
        <f>SUM(G160:G160)</f>
        <v>0</v>
      </c>
      <c r="H159" s="409">
        <f t="shared" si="16"/>
        <v>9221.5859999999993</v>
      </c>
      <c r="I159" s="410">
        <f>SUM(I160:I160)</f>
        <v>0</v>
      </c>
      <c r="J159" s="410">
        <f>SUM(J160:J160)</f>
        <v>9221.5859999999993</v>
      </c>
      <c r="K159" s="505">
        <f>SUM(K160:K160)</f>
        <v>0</v>
      </c>
      <c r="L159" s="404"/>
      <c r="M159" s="409">
        <f>SUM(M160:M160)</f>
        <v>9221.5859999999993</v>
      </c>
      <c r="N159" s="495">
        <f>SUM(N160:N160)</f>
        <v>0</v>
      </c>
      <c r="O159" s="470"/>
      <c r="P159" s="412"/>
      <c r="Q159" s="413"/>
    </row>
    <row r="160" spans="1:17" ht="36.75" thickBot="1">
      <c r="A160" s="566">
        <v>1</v>
      </c>
      <c r="B160" s="510" t="s">
        <v>760</v>
      </c>
      <c r="C160" s="440" t="s">
        <v>981</v>
      </c>
      <c r="D160" s="439"/>
      <c r="E160" s="567"/>
      <c r="F160" s="568"/>
      <c r="G160" s="569"/>
      <c r="H160" s="567">
        <f t="shared" si="16"/>
        <v>9221.5859999999993</v>
      </c>
      <c r="I160" s="568">
        <v>0</v>
      </c>
      <c r="J160" s="568">
        <v>9221.5859999999993</v>
      </c>
      <c r="K160" s="570">
        <v>0</v>
      </c>
      <c r="L160" s="439"/>
      <c r="M160" s="567">
        <f>H160</f>
        <v>9221.5859999999993</v>
      </c>
      <c r="N160" s="569"/>
      <c r="O160" s="535" t="s">
        <v>982</v>
      </c>
      <c r="P160" s="489" t="s">
        <v>961</v>
      </c>
      <c r="Q160" s="490"/>
    </row>
    <row r="161" spans="1:17" s="383" customFormat="1">
      <c r="A161" s="546"/>
      <c r="B161" s="449" t="s">
        <v>564</v>
      </c>
      <c r="C161" s="548"/>
      <c r="D161" s="549"/>
      <c r="E161" s="491">
        <f>E162</f>
        <v>0</v>
      </c>
      <c r="F161" s="492">
        <f>F162</f>
        <v>0</v>
      </c>
      <c r="G161" s="493">
        <f>G162</f>
        <v>0</v>
      </c>
      <c r="H161" s="491">
        <f>I161+J161+K161</f>
        <v>3120</v>
      </c>
      <c r="I161" s="492">
        <f>I162</f>
        <v>0</v>
      </c>
      <c r="J161" s="492">
        <f>J162</f>
        <v>3120</v>
      </c>
      <c r="K161" s="550">
        <f>K162</f>
        <v>0</v>
      </c>
      <c r="L161" s="549"/>
      <c r="M161" s="491">
        <f>M162</f>
        <v>3120</v>
      </c>
      <c r="N161" s="493"/>
      <c r="O161" s="551"/>
      <c r="P161" s="552"/>
      <c r="Q161" s="553"/>
    </row>
    <row r="162" spans="1:17" s="383" customFormat="1">
      <c r="A162" s="402"/>
      <c r="B162" s="403" t="s">
        <v>669</v>
      </c>
      <c r="C162" s="464"/>
      <c r="D162" s="404"/>
      <c r="E162" s="409">
        <f>SUM(E163:E163)</f>
        <v>0</v>
      </c>
      <c r="F162" s="410">
        <f>SUM(F163:F163)</f>
        <v>0</v>
      </c>
      <c r="G162" s="495">
        <f>SUM(G163:G163)</f>
        <v>0</v>
      </c>
      <c r="H162" s="409">
        <f>I162+J162+K162</f>
        <v>3120</v>
      </c>
      <c r="I162" s="410">
        <f>SUM(I163:I163)</f>
        <v>0</v>
      </c>
      <c r="J162" s="410">
        <f>SUM(J163:J163)</f>
        <v>3120</v>
      </c>
      <c r="K162" s="505">
        <f>SUM(K163:K163)</f>
        <v>0</v>
      </c>
      <c r="L162" s="404"/>
      <c r="M162" s="409">
        <f>SUM(M163:M163)</f>
        <v>3120</v>
      </c>
      <c r="N162" s="495">
        <f>SUM(N163:N163)</f>
        <v>0</v>
      </c>
      <c r="O162" s="470"/>
      <c r="P162" s="412"/>
      <c r="Q162" s="413"/>
    </row>
    <row r="163" spans="1:17" ht="36.75" thickBot="1">
      <c r="A163" s="566">
        <v>1</v>
      </c>
      <c r="B163" s="510" t="s">
        <v>760</v>
      </c>
      <c r="C163" s="440" t="s">
        <v>981</v>
      </c>
      <c r="D163" s="439"/>
      <c r="E163" s="567"/>
      <c r="F163" s="568"/>
      <c r="G163" s="569"/>
      <c r="H163" s="567">
        <f>I163+J163+K163</f>
        <v>3120</v>
      </c>
      <c r="I163" s="568">
        <v>0</v>
      </c>
      <c r="J163" s="568">
        <v>3120</v>
      </c>
      <c r="K163" s="570">
        <v>0</v>
      </c>
      <c r="L163" s="439"/>
      <c r="M163" s="567">
        <f>H163</f>
        <v>3120</v>
      </c>
      <c r="N163" s="569"/>
      <c r="O163" s="535" t="s">
        <v>983</v>
      </c>
      <c r="P163" s="489" t="s">
        <v>961</v>
      </c>
      <c r="Q163" s="490" t="s">
        <v>984</v>
      </c>
    </row>
    <row r="164" spans="1:17" s="383" customFormat="1" ht="22.5" customHeight="1">
      <c r="A164" s="546"/>
      <c r="B164" s="547" t="s">
        <v>985</v>
      </c>
      <c r="C164" s="548"/>
      <c r="D164" s="549"/>
      <c r="E164" s="491">
        <f>E165</f>
        <v>0</v>
      </c>
      <c r="F164" s="492">
        <f>F165</f>
        <v>0</v>
      </c>
      <c r="G164" s="493">
        <f>G165</f>
        <v>0</v>
      </c>
      <c r="H164" s="491">
        <f t="shared" si="16"/>
        <v>5655.5</v>
      </c>
      <c r="I164" s="492">
        <f>I165</f>
        <v>0</v>
      </c>
      <c r="J164" s="492">
        <f>J165</f>
        <v>5655.5</v>
      </c>
      <c r="K164" s="550">
        <f>K165</f>
        <v>0</v>
      </c>
      <c r="L164" s="549"/>
      <c r="M164" s="491">
        <f>M165</f>
        <v>5655.5</v>
      </c>
      <c r="N164" s="493"/>
      <c r="O164" s="551"/>
      <c r="P164" s="552"/>
      <c r="Q164" s="553"/>
    </row>
    <row r="165" spans="1:17" s="383" customFormat="1" ht="19.5" customHeight="1">
      <c r="A165" s="402"/>
      <c r="B165" s="463" t="s">
        <v>669</v>
      </c>
      <c r="C165" s="464"/>
      <c r="D165" s="404"/>
      <c r="E165" s="409">
        <f>SUM(E166:E166)</f>
        <v>0</v>
      </c>
      <c r="F165" s="410">
        <f>SUM(F166:F166)</f>
        <v>0</v>
      </c>
      <c r="G165" s="495">
        <f>SUM(G166:G166)</f>
        <v>0</v>
      </c>
      <c r="H165" s="409">
        <f t="shared" si="16"/>
        <v>5655.5</v>
      </c>
      <c r="I165" s="410">
        <f>SUM(I166:I166)</f>
        <v>0</v>
      </c>
      <c r="J165" s="410">
        <f>SUM(J166:J166)</f>
        <v>5655.5</v>
      </c>
      <c r="K165" s="505">
        <f>SUM(K166:K166)</f>
        <v>0</v>
      </c>
      <c r="L165" s="404"/>
      <c r="M165" s="409">
        <f>SUM(M166:M166)</f>
        <v>5655.5</v>
      </c>
      <c r="N165" s="495">
        <f>SUM(N166:N166)</f>
        <v>0</v>
      </c>
      <c r="O165" s="470"/>
      <c r="P165" s="412"/>
      <c r="Q165" s="413"/>
    </row>
    <row r="166" spans="1:17" ht="52.5" customHeight="1" thickBot="1">
      <c r="A166" s="566">
        <v>1</v>
      </c>
      <c r="B166" s="510" t="s">
        <v>760</v>
      </c>
      <c r="C166" s="440" t="s">
        <v>692</v>
      </c>
      <c r="D166" s="439"/>
      <c r="E166" s="567"/>
      <c r="F166" s="568"/>
      <c r="G166" s="569"/>
      <c r="H166" s="567">
        <f t="shared" si="16"/>
        <v>5655.5</v>
      </c>
      <c r="I166" s="568">
        <v>0</v>
      </c>
      <c r="J166" s="568">
        <v>5655.5</v>
      </c>
      <c r="K166" s="570">
        <v>0</v>
      </c>
      <c r="L166" s="439"/>
      <c r="M166" s="567">
        <f>H166</f>
        <v>5655.5</v>
      </c>
      <c r="N166" s="569"/>
      <c r="O166" s="535" t="s">
        <v>986</v>
      </c>
      <c r="P166" s="426" t="s">
        <v>663</v>
      </c>
      <c r="Q166" s="490" t="s">
        <v>984</v>
      </c>
    </row>
    <row r="167" spans="1:17" s="383" customFormat="1">
      <c r="A167" s="546"/>
      <c r="B167" s="547" t="s">
        <v>559</v>
      </c>
      <c r="C167" s="549"/>
      <c r="D167" s="549"/>
      <c r="E167" s="491">
        <f>E170</f>
        <v>16556.221000000001</v>
      </c>
      <c r="F167" s="492">
        <f>F170</f>
        <v>8302.9</v>
      </c>
      <c r="G167" s="493">
        <f>G170</f>
        <v>8302.9</v>
      </c>
      <c r="H167" s="491">
        <f>I167+J167+K167</f>
        <v>11159.7</v>
      </c>
      <c r="I167" s="492">
        <f>I168+I170</f>
        <v>5854.7</v>
      </c>
      <c r="J167" s="492">
        <f>J168+J170</f>
        <v>5000</v>
      </c>
      <c r="K167" s="550">
        <f>K168+K170</f>
        <v>305</v>
      </c>
      <c r="L167" s="549"/>
      <c r="M167" s="491">
        <f>M170</f>
        <v>6159.7</v>
      </c>
      <c r="N167" s="493">
        <f>N170</f>
        <v>2143.1999999999998</v>
      </c>
      <c r="O167" s="551"/>
      <c r="P167" s="552"/>
      <c r="Q167" s="553"/>
    </row>
    <row r="168" spans="1:17" s="383" customFormat="1">
      <c r="A168" s="608"/>
      <c r="B168" s="403" t="s">
        <v>669</v>
      </c>
      <c r="C168" s="609"/>
      <c r="D168" s="609"/>
      <c r="E168" s="610"/>
      <c r="F168" s="611"/>
      <c r="G168" s="612"/>
      <c r="H168" s="409">
        <f>H169</f>
        <v>5000</v>
      </c>
      <c r="I168" s="410">
        <f>I169</f>
        <v>0</v>
      </c>
      <c r="J168" s="410">
        <f>J169</f>
        <v>5000</v>
      </c>
      <c r="K168" s="505">
        <f>K169</f>
        <v>0</v>
      </c>
      <c r="L168" s="609"/>
      <c r="M168" s="610"/>
      <c r="N168" s="612"/>
      <c r="O168" s="613"/>
      <c r="P168" s="614"/>
      <c r="Q168" s="615"/>
    </row>
    <row r="169" spans="1:17" ht="55.5" customHeight="1">
      <c r="A169" s="616">
        <v>1</v>
      </c>
      <c r="B169" s="510" t="s">
        <v>760</v>
      </c>
      <c r="C169" s="617" t="s">
        <v>659</v>
      </c>
      <c r="D169" s="617"/>
      <c r="E169" s="516"/>
      <c r="F169" s="618"/>
      <c r="G169" s="619"/>
      <c r="H169" s="567">
        <f t="shared" si="16"/>
        <v>5000</v>
      </c>
      <c r="I169" s="618"/>
      <c r="J169" s="618">
        <v>5000</v>
      </c>
      <c r="K169" s="620"/>
      <c r="L169" s="617"/>
      <c r="M169" s="516"/>
      <c r="N169" s="619"/>
      <c r="O169" s="621" t="s">
        <v>987</v>
      </c>
      <c r="P169" s="622"/>
      <c r="Q169" s="519"/>
    </row>
    <row r="170" spans="1:17" s="383" customFormat="1">
      <c r="A170" s="402"/>
      <c r="B170" s="463" t="s">
        <v>671</v>
      </c>
      <c r="C170" s="404"/>
      <c r="D170" s="404"/>
      <c r="E170" s="409">
        <f>SUM(E171:E172)</f>
        <v>16556.221000000001</v>
      </c>
      <c r="F170" s="410">
        <f>SUM(F171:F172)</f>
        <v>8302.9</v>
      </c>
      <c r="G170" s="495">
        <f>SUM(G171:G172)</f>
        <v>8302.9</v>
      </c>
      <c r="H170" s="409">
        <f t="shared" si="16"/>
        <v>6159.7</v>
      </c>
      <c r="I170" s="410">
        <f>SUM(I171:I172)</f>
        <v>5854.7</v>
      </c>
      <c r="J170" s="410">
        <f>SUM(J171:J172)</f>
        <v>0</v>
      </c>
      <c r="K170" s="505">
        <f>SUM(K171:K172)</f>
        <v>305</v>
      </c>
      <c r="L170" s="404"/>
      <c r="M170" s="409">
        <f>SUM(M171:M172)</f>
        <v>6159.7</v>
      </c>
      <c r="N170" s="495">
        <f>SUM(N171:N172)</f>
        <v>2143.1999999999998</v>
      </c>
      <c r="O170" s="470"/>
      <c r="P170" s="412"/>
      <c r="Q170" s="413"/>
    </row>
    <row r="171" spans="1:17" ht="93.75" customHeight="1">
      <c r="A171" s="566">
        <v>1</v>
      </c>
      <c r="B171" s="510" t="s">
        <v>988</v>
      </c>
      <c r="C171" s="439" t="s">
        <v>874</v>
      </c>
      <c r="D171" s="439" t="s">
        <v>989</v>
      </c>
      <c r="E171" s="567">
        <v>15200</v>
      </c>
      <c r="F171" s="568">
        <v>7643.2</v>
      </c>
      <c r="G171" s="569">
        <f>F171</f>
        <v>7643.2</v>
      </c>
      <c r="H171" s="567">
        <f t="shared" si="16"/>
        <v>5500</v>
      </c>
      <c r="I171" s="568">
        <v>5200</v>
      </c>
      <c r="J171" s="568">
        <v>0</v>
      </c>
      <c r="K171" s="570">
        <v>300</v>
      </c>
      <c r="L171" s="439" t="s">
        <v>989</v>
      </c>
      <c r="M171" s="567">
        <f>H171</f>
        <v>5500</v>
      </c>
      <c r="N171" s="569">
        <f>G171-H171</f>
        <v>2143.1999999999998</v>
      </c>
      <c r="O171" s="621" t="s">
        <v>990</v>
      </c>
      <c r="P171" s="432" t="s">
        <v>663</v>
      </c>
      <c r="Q171" s="490" t="s">
        <v>687</v>
      </c>
    </row>
    <row r="172" spans="1:17" ht="60.75" customHeight="1" thickBot="1">
      <c r="A172" s="566">
        <f>A171+1</f>
        <v>2</v>
      </c>
      <c r="B172" s="510" t="s">
        <v>991</v>
      </c>
      <c r="C172" s="440" t="s">
        <v>707</v>
      </c>
      <c r="D172" s="587" t="s">
        <v>992</v>
      </c>
      <c r="E172" s="567">
        <v>1356.221</v>
      </c>
      <c r="F172" s="568">
        <v>659.7</v>
      </c>
      <c r="G172" s="569">
        <f>F172</f>
        <v>659.7</v>
      </c>
      <c r="H172" s="567">
        <f t="shared" si="16"/>
        <v>659.7</v>
      </c>
      <c r="I172" s="568">
        <v>654.70000000000005</v>
      </c>
      <c r="J172" s="568"/>
      <c r="K172" s="570">
        <v>5</v>
      </c>
      <c r="L172" s="623" t="s">
        <v>992</v>
      </c>
      <c r="M172" s="567">
        <f>H172</f>
        <v>659.7</v>
      </c>
      <c r="N172" s="569"/>
      <c r="O172" s="621" t="s">
        <v>993</v>
      </c>
      <c r="P172" s="432" t="s">
        <v>663</v>
      </c>
      <c r="Q172" s="490" t="s">
        <v>687</v>
      </c>
    </row>
    <row r="173" spans="1:17" s="537" customFormat="1">
      <c r="A173" s="546"/>
      <c r="B173" s="449" t="s">
        <v>994</v>
      </c>
      <c r="C173" s="548"/>
      <c r="D173" s="549"/>
      <c r="E173" s="491">
        <f>E174</f>
        <v>0</v>
      </c>
      <c r="F173" s="492">
        <f>F174</f>
        <v>0</v>
      </c>
      <c r="G173" s="493">
        <f>G174</f>
        <v>0</v>
      </c>
      <c r="H173" s="491">
        <f>I173+J173+K173</f>
        <v>12000</v>
      </c>
      <c r="I173" s="492">
        <f>I174+I176</f>
        <v>0</v>
      </c>
      <c r="J173" s="492">
        <f>J174+J176</f>
        <v>12000</v>
      </c>
      <c r="K173" s="493">
        <f>K174+K176</f>
        <v>0</v>
      </c>
      <c r="L173" s="624"/>
      <c r="M173" s="491">
        <f>M174</f>
        <v>12000</v>
      </c>
      <c r="N173" s="493"/>
      <c r="O173" s="551"/>
      <c r="P173" s="552"/>
      <c r="Q173" s="553"/>
    </row>
    <row r="174" spans="1:17" s="537" customFormat="1">
      <c r="A174" s="402"/>
      <c r="B174" s="403" t="s">
        <v>669</v>
      </c>
      <c r="C174" s="464"/>
      <c r="D174" s="404"/>
      <c r="E174" s="409">
        <f>SUM(E175:E175)</f>
        <v>0</v>
      </c>
      <c r="F174" s="410">
        <f>SUM(F175:F175)</f>
        <v>0</v>
      </c>
      <c r="G174" s="495">
        <f>SUM(G175:G175)</f>
        <v>0</v>
      </c>
      <c r="H174" s="409">
        <f>I174+J174+K174</f>
        <v>12000</v>
      </c>
      <c r="I174" s="410">
        <f>SUM(I175:I175)</f>
        <v>0</v>
      </c>
      <c r="J174" s="410">
        <f>SUM(J175:J175)</f>
        <v>12000</v>
      </c>
      <c r="K174" s="495">
        <f>SUM(K175:K175)</f>
        <v>0</v>
      </c>
      <c r="L174" s="625"/>
      <c r="M174" s="409">
        <f>SUM(M175:M175)</f>
        <v>12000</v>
      </c>
      <c r="N174" s="495">
        <f>SUM(N175:N175)</f>
        <v>0</v>
      </c>
      <c r="O174" s="470"/>
      <c r="P174" s="412"/>
      <c r="Q174" s="413"/>
    </row>
    <row r="175" spans="1:17" s="537" customFormat="1" ht="48.75" thickBot="1">
      <c r="A175" s="626">
        <v>1</v>
      </c>
      <c r="B175" s="627" t="s">
        <v>760</v>
      </c>
      <c r="C175" s="628" t="s">
        <v>707</v>
      </c>
      <c r="D175" s="536"/>
      <c r="E175" s="629"/>
      <c r="F175" s="630"/>
      <c r="G175" s="631"/>
      <c r="H175" s="629">
        <f>I175+J175+K175</f>
        <v>12000</v>
      </c>
      <c r="I175" s="630">
        <v>0</v>
      </c>
      <c r="J175" s="630">
        <v>12000</v>
      </c>
      <c r="K175" s="631">
        <v>0</v>
      </c>
      <c r="L175" s="628"/>
      <c r="M175" s="629">
        <f>H175</f>
        <v>12000</v>
      </c>
      <c r="N175" s="631"/>
      <c r="O175" s="632" t="s">
        <v>995</v>
      </c>
      <c r="P175" s="633" t="s">
        <v>663</v>
      </c>
      <c r="Q175" s="634" t="s">
        <v>984</v>
      </c>
    </row>
    <row r="176" spans="1:17" s="537" customFormat="1">
      <c r="B176" s="635"/>
      <c r="D176" s="636"/>
      <c r="E176" s="636"/>
      <c r="F176" s="636"/>
      <c r="G176" s="636"/>
      <c r="N176" s="637"/>
      <c r="O176" s="638"/>
    </row>
    <row r="177" spans="2:16" s="537" customFormat="1">
      <c r="B177" s="635"/>
      <c r="D177" s="636"/>
      <c r="E177" s="636"/>
      <c r="F177" s="636"/>
      <c r="G177" s="636"/>
      <c r="N177" s="637"/>
      <c r="O177" s="638"/>
    </row>
    <row r="178" spans="2:16" s="537" customFormat="1">
      <c r="B178" s="635"/>
      <c r="D178" s="636"/>
      <c r="E178" s="636"/>
      <c r="F178" s="636"/>
      <c r="G178" s="636"/>
      <c r="N178" s="637"/>
      <c r="O178" s="638"/>
    </row>
    <row r="179" spans="2:16" s="537" customFormat="1">
      <c r="B179" s="635"/>
      <c r="D179" s="636"/>
      <c r="E179" s="636"/>
      <c r="F179" s="636"/>
      <c r="G179" s="636"/>
      <c r="N179" s="637"/>
      <c r="O179" s="638"/>
    </row>
    <row r="180" spans="2:16" s="537" customFormat="1">
      <c r="B180" s="635"/>
      <c r="D180" s="636"/>
      <c r="E180" s="636"/>
      <c r="F180" s="636"/>
      <c r="G180" s="636"/>
      <c r="N180" s="637"/>
      <c r="O180" s="638"/>
    </row>
    <row r="181" spans="2:16" s="537" customFormat="1">
      <c r="B181" s="639"/>
      <c r="C181" s="640"/>
      <c r="G181" s="637"/>
      <c r="O181" s="638"/>
    </row>
    <row r="182" spans="2:16" s="537" customFormat="1">
      <c r="B182" s="641"/>
      <c r="C182" s="636"/>
      <c r="I182" s="385"/>
      <c r="O182" s="642"/>
      <c r="P182" s="636"/>
    </row>
  </sheetData>
  <mergeCells count="31">
    <mergeCell ref="Q4:Q7"/>
    <mergeCell ref="A1:Q1"/>
    <mergeCell ref="A2:Q2"/>
    <mergeCell ref="A4:A7"/>
    <mergeCell ref="B4:B7"/>
    <mergeCell ref="C4:C7"/>
    <mergeCell ref="D4:D7"/>
    <mergeCell ref="E4:E7"/>
    <mergeCell ref="F4:F7"/>
    <mergeCell ref="G4:G7"/>
    <mergeCell ref="H4:K4"/>
    <mergeCell ref="H5:H7"/>
    <mergeCell ref="I5:K5"/>
    <mergeCell ref="I6:I7"/>
    <mergeCell ref="J6:J7"/>
    <mergeCell ref="K6:K7"/>
    <mergeCell ref="O97:O98"/>
    <mergeCell ref="P97:P98"/>
    <mergeCell ref="Q97:Q98"/>
    <mergeCell ref="O13:O14"/>
    <mergeCell ref="P13:P14"/>
    <mergeCell ref="O25:O28"/>
    <mergeCell ref="O59:O62"/>
    <mergeCell ref="P82:P84"/>
    <mergeCell ref="Q82:Q84"/>
    <mergeCell ref="P4:P7"/>
    <mergeCell ref="O11:O12"/>
    <mergeCell ref="L4:L7"/>
    <mergeCell ref="M4:M7"/>
    <mergeCell ref="N4:N7"/>
    <mergeCell ref="O4:O7"/>
  </mergeCells>
  <printOptions horizontalCentered="1"/>
  <pageMargins left="0.19685039370078741" right="0.19685039370078741" top="0.19685039370078741" bottom="0.19685039370078741" header="0.11811023622047245" footer="0.19685039370078741"/>
  <pageSetup paperSize="9" scale="53" fitToHeight="18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8"/>
  <sheetViews>
    <sheetView showGridLines="0" zoomScaleNormal="100" workbookViewId="0">
      <pane xSplit="3" ySplit="8" topLeftCell="N9" activePane="bottomRight" state="frozen"/>
      <selection activeCell="I1" sqref="I1:J1"/>
      <selection pane="topRight" activeCell="I1" sqref="I1:J1"/>
      <selection pane="bottomLeft" activeCell="I1" sqref="I1:J1"/>
      <selection pane="bottomRight" activeCell="I1" sqref="I1:J1"/>
    </sheetView>
  </sheetViews>
  <sheetFormatPr defaultColWidth="8.85546875" defaultRowHeight="15"/>
  <cols>
    <col min="1" max="2" width="5.7109375" style="644" customWidth="1"/>
    <col min="3" max="3" width="46.28515625" style="645" customWidth="1"/>
    <col min="4" max="4" width="13.5703125" style="645" customWidth="1"/>
    <col min="5" max="5" width="12.7109375" style="645" customWidth="1"/>
    <col min="6" max="6" width="16.85546875" style="645" customWidth="1"/>
    <col min="7" max="7" width="16.140625" style="645" customWidth="1"/>
    <col min="8" max="8" width="13.28515625" style="645" customWidth="1"/>
    <col min="9" max="11" width="14.7109375" style="645" customWidth="1"/>
    <col min="12" max="13" width="13.42578125" style="645" customWidth="1"/>
    <col min="14" max="14" width="12.5703125" style="645" customWidth="1"/>
    <col min="15" max="15" width="13.85546875" style="645" customWidth="1"/>
    <col min="16" max="17" width="12.5703125" style="645" customWidth="1"/>
    <col min="18" max="18" width="12" style="645" customWidth="1"/>
    <col min="19" max="19" width="13.85546875" style="645" customWidth="1"/>
    <col min="20" max="20" width="11.7109375" style="645" bestFit="1" customWidth="1"/>
    <col min="21" max="21" width="12.42578125" style="645" customWidth="1"/>
    <col min="22" max="22" width="15.28515625" style="645" customWidth="1"/>
    <col min="23" max="23" width="12.7109375" style="645" customWidth="1"/>
    <col min="24" max="24" width="14.28515625" style="645" customWidth="1"/>
    <col min="25" max="25" width="16.5703125" style="645" bestFit="1" customWidth="1"/>
    <col min="26" max="26" width="15" style="645" customWidth="1"/>
    <col min="27" max="27" width="8.85546875" style="645"/>
    <col min="28" max="28" width="10.7109375" style="645" bestFit="1" customWidth="1"/>
    <col min="29" max="16384" width="8.85546875" style="645"/>
  </cols>
  <sheetData>
    <row r="1" spans="1:29">
      <c r="AC1" s="646" t="s">
        <v>996</v>
      </c>
    </row>
    <row r="2" spans="1:29">
      <c r="A2" s="906" t="s">
        <v>997</v>
      </c>
      <c r="B2" s="906"/>
      <c r="C2" s="906"/>
      <c r="D2" s="906"/>
      <c r="E2" s="906"/>
      <c r="F2" s="906"/>
      <c r="G2" s="906"/>
      <c r="H2" s="906"/>
      <c r="I2" s="906"/>
      <c r="J2" s="906"/>
      <c r="K2" s="906"/>
      <c r="L2" s="906"/>
      <c r="M2" s="906"/>
      <c r="N2" s="906"/>
      <c r="O2" s="906"/>
      <c r="P2" s="906"/>
      <c r="Q2" s="906"/>
      <c r="R2" s="906"/>
      <c r="S2" s="906"/>
      <c r="T2" s="906"/>
      <c r="U2" s="906"/>
      <c r="V2" s="906"/>
      <c r="W2" s="906"/>
      <c r="X2" s="906"/>
      <c r="Y2" s="906"/>
      <c r="Z2" s="906"/>
      <c r="AC2" s="646"/>
    </row>
    <row r="3" spans="1:29">
      <c r="A3" s="906" t="s">
        <v>998</v>
      </c>
      <c r="B3" s="906"/>
      <c r="C3" s="906"/>
      <c r="D3" s="906"/>
      <c r="E3" s="906"/>
      <c r="F3" s="906"/>
      <c r="G3" s="906"/>
      <c r="H3" s="906"/>
      <c r="I3" s="906"/>
      <c r="J3" s="906"/>
      <c r="K3" s="906"/>
      <c r="L3" s="906"/>
      <c r="M3" s="906"/>
      <c r="N3" s="906"/>
      <c r="O3" s="906"/>
      <c r="P3" s="906"/>
      <c r="Q3" s="906"/>
      <c r="R3" s="906"/>
      <c r="S3" s="906"/>
      <c r="T3" s="906"/>
      <c r="U3" s="906"/>
      <c r="V3" s="906"/>
      <c r="W3" s="906"/>
      <c r="X3" s="906"/>
      <c r="Y3" s="906"/>
      <c r="Z3" s="906"/>
      <c r="AC3" s="646"/>
    </row>
    <row r="4" spans="1:29">
      <c r="A4" s="907" t="s">
        <v>999</v>
      </c>
      <c r="B4" s="907"/>
      <c r="C4" s="907"/>
      <c r="D4" s="907"/>
      <c r="E4" s="907"/>
      <c r="F4" s="907"/>
      <c r="G4" s="907"/>
      <c r="H4" s="907"/>
      <c r="I4" s="907"/>
      <c r="J4" s="907"/>
      <c r="K4" s="907"/>
      <c r="L4" s="907"/>
      <c r="M4" s="907"/>
      <c r="N4" s="907"/>
      <c r="O4" s="907"/>
      <c r="P4" s="907"/>
      <c r="Q4" s="907"/>
      <c r="R4" s="907"/>
      <c r="S4" s="907"/>
      <c r="T4" s="907"/>
      <c r="U4" s="907"/>
      <c r="V4" s="907"/>
      <c r="W4" s="907"/>
      <c r="X4" s="907"/>
      <c r="Y4" s="907"/>
      <c r="Z4" s="907"/>
      <c r="AC4" s="646"/>
    </row>
    <row r="5" spans="1:29">
      <c r="F5" s="647"/>
      <c r="Y5" s="647">
        <f>Y10-X10</f>
        <v>688074532</v>
      </c>
    </row>
    <row r="6" spans="1:29" ht="18" customHeight="1">
      <c r="A6" s="896" t="s">
        <v>1000</v>
      </c>
      <c r="B6" s="908" t="s">
        <v>1001</v>
      </c>
      <c r="C6" s="909"/>
      <c r="D6" s="914" t="s">
        <v>1002</v>
      </c>
      <c r="E6" s="914"/>
      <c r="F6" s="648" t="s">
        <v>1003</v>
      </c>
      <c r="G6" s="896" t="s">
        <v>1004</v>
      </c>
      <c r="H6" s="896" t="s">
        <v>1005</v>
      </c>
      <c r="I6" s="895" t="s">
        <v>1006</v>
      </c>
      <c r="J6" s="895" t="s">
        <v>1007</v>
      </c>
      <c r="K6" s="895"/>
      <c r="L6" s="895"/>
      <c r="M6" s="895"/>
      <c r="N6" s="895"/>
      <c r="O6" s="895"/>
      <c r="P6" s="895"/>
      <c r="Q6" s="895"/>
      <c r="R6" s="895"/>
      <c r="S6" s="895"/>
      <c r="T6" s="895"/>
      <c r="U6" s="895"/>
      <c r="V6" s="895"/>
      <c r="W6" s="915" t="s">
        <v>1008</v>
      </c>
      <c r="X6" s="916"/>
      <c r="Y6" s="648" t="s">
        <v>1003</v>
      </c>
      <c r="Z6" s="917" t="s">
        <v>1009</v>
      </c>
    </row>
    <row r="7" spans="1:29" ht="14.45" customHeight="1">
      <c r="A7" s="896"/>
      <c r="B7" s="910"/>
      <c r="C7" s="911"/>
      <c r="D7" s="920">
        <v>42005</v>
      </c>
      <c r="E7" s="919"/>
      <c r="F7" s="649" t="s">
        <v>1010</v>
      </c>
      <c r="G7" s="895"/>
      <c r="H7" s="895"/>
      <c r="I7" s="895"/>
      <c r="J7" s="896" t="s">
        <v>1011</v>
      </c>
      <c r="K7" s="894">
        <v>23202</v>
      </c>
      <c r="L7" s="894">
        <v>23204</v>
      </c>
      <c r="M7" s="894">
        <v>23410</v>
      </c>
      <c r="N7" s="894">
        <v>23220</v>
      </c>
      <c r="O7" s="895" t="s">
        <v>1012</v>
      </c>
      <c r="P7" s="894">
        <v>23224</v>
      </c>
      <c r="Q7" s="894">
        <v>23226</v>
      </c>
      <c r="R7" s="896" t="s">
        <v>1013</v>
      </c>
      <c r="S7" s="895" t="s">
        <v>1014</v>
      </c>
      <c r="T7" s="896" t="s">
        <v>1015</v>
      </c>
      <c r="U7" s="896" t="s">
        <v>1016</v>
      </c>
      <c r="V7" s="896" t="s">
        <v>1017</v>
      </c>
      <c r="W7" s="897">
        <v>42370</v>
      </c>
      <c r="X7" s="898"/>
      <c r="Y7" s="649" t="s">
        <v>1010</v>
      </c>
      <c r="Z7" s="918"/>
    </row>
    <row r="8" spans="1:29" s="644" customFormat="1" ht="28.9" customHeight="1">
      <c r="A8" s="896"/>
      <c r="B8" s="912"/>
      <c r="C8" s="913"/>
      <c r="D8" s="650" t="s">
        <v>1018</v>
      </c>
      <c r="E8" s="650" t="s">
        <v>1019</v>
      </c>
      <c r="F8" s="651">
        <v>42005</v>
      </c>
      <c r="G8" s="895"/>
      <c r="H8" s="895"/>
      <c r="I8" s="895"/>
      <c r="J8" s="895"/>
      <c r="K8" s="895"/>
      <c r="L8" s="895"/>
      <c r="M8" s="895"/>
      <c r="N8" s="895"/>
      <c r="O8" s="895"/>
      <c r="P8" s="895"/>
      <c r="Q8" s="895"/>
      <c r="R8" s="895"/>
      <c r="S8" s="895"/>
      <c r="T8" s="895"/>
      <c r="U8" s="895"/>
      <c r="V8" s="895"/>
      <c r="W8" s="652" t="s">
        <v>1018</v>
      </c>
      <c r="X8" s="650" t="s">
        <v>1019</v>
      </c>
      <c r="Y8" s="651">
        <v>42370</v>
      </c>
      <c r="Z8" s="919"/>
    </row>
    <row r="9" spans="1:29" s="644" customFormat="1" ht="15.6" customHeight="1">
      <c r="A9" s="650" t="s">
        <v>1020</v>
      </c>
      <c r="B9" s="650"/>
      <c r="C9" s="650">
        <v>1</v>
      </c>
      <c r="D9" s="650">
        <v>2</v>
      </c>
      <c r="E9" s="650">
        <v>3</v>
      </c>
      <c r="F9" s="650">
        <v>4</v>
      </c>
      <c r="G9" s="650">
        <v>5</v>
      </c>
      <c r="H9" s="650">
        <v>6</v>
      </c>
      <c r="I9" s="650">
        <v>7</v>
      </c>
      <c r="J9" s="650">
        <v>8</v>
      </c>
      <c r="K9" s="650">
        <v>9</v>
      </c>
      <c r="L9" s="650">
        <v>10</v>
      </c>
      <c r="M9" s="650">
        <v>11</v>
      </c>
      <c r="N9" s="650">
        <v>12</v>
      </c>
      <c r="O9" s="650">
        <v>13</v>
      </c>
      <c r="P9" s="650">
        <v>14</v>
      </c>
      <c r="Q9" s="650">
        <v>15</v>
      </c>
      <c r="R9" s="650">
        <v>16</v>
      </c>
      <c r="S9" s="650">
        <v>17</v>
      </c>
      <c r="T9" s="650">
        <v>18</v>
      </c>
      <c r="U9" s="650">
        <v>19</v>
      </c>
      <c r="V9" s="650">
        <v>20</v>
      </c>
      <c r="W9" s="650">
        <v>21</v>
      </c>
      <c r="X9" s="650">
        <v>22</v>
      </c>
      <c r="Y9" s="650">
        <v>23</v>
      </c>
      <c r="Z9" s="650">
        <v>24</v>
      </c>
    </row>
    <row r="10" spans="1:29" s="644" customFormat="1" ht="15.6" customHeight="1">
      <c r="A10" s="900" t="s">
        <v>83</v>
      </c>
      <c r="B10" s="901"/>
      <c r="C10" s="902"/>
      <c r="D10" s="653">
        <f>D11+D33</f>
        <v>342471424.45969999</v>
      </c>
      <c r="E10" s="653">
        <f t="shared" ref="E10:Z10" si="0">E11+E33</f>
        <v>91934804</v>
      </c>
      <c r="F10" s="653">
        <f t="shared" si="0"/>
        <v>244899684</v>
      </c>
      <c r="G10" s="653">
        <f t="shared" si="0"/>
        <v>2584662541</v>
      </c>
      <c r="H10" s="653">
        <f t="shared" si="0"/>
        <v>105513376</v>
      </c>
      <c r="I10" s="653">
        <f t="shared" si="0"/>
        <v>2020509181.0597</v>
      </c>
      <c r="J10" s="653">
        <f t="shared" si="0"/>
        <v>1069780721.0597</v>
      </c>
      <c r="K10" s="653">
        <f t="shared" si="0"/>
        <v>627643588</v>
      </c>
      <c r="L10" s="653">
        <f t="shared" si="0"/>
        <v>74838080</v>
      </c>
      <c r="M10" s="653">
        <f t="shared" si="0"/>
        <v>70128298</v>
      </c>
      <c r="N10" s="653">
        <f t="shared" si="0"/>
        <v>5793381</v>
      </c>
      <c r="O10" s="653">
        <f t="shared" si="0"/>
        <v>58981599</v>
      </c>
      <c r="P10" s="653">
        <f t="shared" si="0"/>
        <v>42319277</v>
      </c>
      <c r="Q10" s="653">
        <f t="shared" si="0"/>
        <v>33615969</v>
      </c>
      <c r="R10" s="653">
        <f t="shared" si="0"/>
        <v>13049312</v>
      </c>
      <c r="S10" s="653">
        <f t="shared" si="0"/>
        <v>-620</v>
      </c>
      <c r="T10" s="653">
        <f t="shared" si="0"/>
        <v>13518574</v>
      </c>
      <c r="U10" s="653">
        <f t="shared" si="0"/>
        <v>10841002</v>
      </c>
      <c r="V10" s="653">
        <f t="shared" si="0"/>
        <v>0</v>
      </c>
      <c r="W10" s="653">
        <f t="shared" si="0"/>
        <v>477028508.39999998</v>
      </c>
      <c r="X10" s="653">
        <f t="shared" si="0"/>
        <v>78945989</v>
      </c>
      <c r="Y10" s="653">
        <f t="shared" si="0"/>
        <v>767020521</v>
      </c>
      <c r="Z10" s="653">
        <f t="shared" si="0"/>
        <v>1508890187.5999999</v>
      </c>
    </row>
    <row r="11" spans="1:29" s="655" customFormat="1" ht="15.6" customHeight="1">
      <c r="A11" s="654" t="s">
        <v>1021</v>
      </c>
      <c r="B11" s="903" t="s">
        <v>1022</v>
      </c>
      <c r="C11" s="903"/>
      <c r="D11" s="653">
        <f>SUM(D12:D25)</f>
        <v>302659500.45969999</v>
      </c>
      <c r="E11" s="653">
        <f t="shared" ref="E11:Z11" si="1">SUM(E12:E25)</f>
        <v>81037756</v>
      </c>
      <c r="F11" s="653">
        <f t="shared" si="1"/>
        <v>244899684</v>
      </c>
      <c r="G11" s="653">
        <f t="shared" si="1"/>
        <v>2293071796</v>
      </c>
      <c r="H11" s="653">
        <f t="shared" si="1"/>
        <v>100021402</v>
      </c>
      <c r="I11" s="653">
        <f t="shared" si="1"/>
        <v>1803597814.0597</v>
      </c>
      <c r="J11" s="653">
        <f t="shared" si="1"/>
        <v>889644950.05970001</v>
      </c>
      <c r="K11" s="653">
        <f t="shared" si="1"/>
        <v>561064344</v>
      </c>
      <c r="L11" s="653">
        <f t="shared" si="1"/>
        <v>74010080</v>
      </c>
      <c r="M11" s="653">
        <f t="shared" si="1"/>
        <v>70128298</v>
      </c>
      <c r="N11" s="653">
        <f t="shared" si="1"/>
        <v>5586381</v>
      </c>
      <c r="O11" s="653">
        <f t="shared" si="1"/>
        <v>58921867</v>
      </c>
      <c r="P11" s="653">
        <f t="shared" si="1"/>
        <v>42319277</v>
      </c>
      <c r="Q11" s="653">
        <f t="shared" si="1"/>
        <v>33615969</v>
      </c>
      <c r="R11" s="653">
        <f t="shared" si="1"/>
        <v>8872866</v>
      </c>
      <c r="S11" s="653">
        <f t="shared" si="1"/>
        <v>36189300</v>
      </c>
      <c r="T11" s="653">
        <f t="shared" si="1"/>
        <v>12403480</v>
      </c>
      <c r="U11" s="653">
        <f t="shared" si="1"/>
        <v>10841002</v>
      </c>
      <c r="V11" s="653">
        <f t="shared" si="1"/>
        <v>0</v>
      </c>
      <c r="W11" s="653">
        <f t="shared" si="1"/>
        <v>359484712.39999998</v>
      </c>
      <c r="X11" s="653">
        <f t="shared" si="1"/>
        <v>70488421</v>
      </c>
      <c r="Y11" s="653">
        <f t="shared" si="1"/>
        <v>767020521</v>
      </c>
      <c r="Z11" s="653">
        <f t="shared" si="1"/>
        <v>1332346355.5999999</v>
      </c>
    </row>
    <row r="12" spans="1:29" ht="19.899999999999999" customHeight="1">
      <c r="A12" s="656" t="s">
        <v>1023</v>
      </c>
      <c r="B12" s="657" t="s">
        <v>1024</v>
      </c>
      <c r="C12" s="658" t="s">
        <v>1025</v>
      </c>
      <c r="D12" s="659">
        <v>4040447</v>
      </c>
      <c r="E12" s="659">
        <v>5627355</v>
      </c>
      <c r="F12" s="659">
        <v>263154</v>
      </c>
      <c r="G12" s="659">
        <v>37324990</v>
      </c>
      <c r="H12" s="659">
        <v>-1841253</v>
      </c>
      <c r="I12" s="659">
        <v>31730023</v>
      </c>
      <c r="J12" s="659">
        <v>23874682</v>
      </c>
      <c r="K12" s="659">
        <v>6854657</v>
      </c>
      <c r="L12" s="659">
        <v>432549</v>
      </c>
      <c r="M12" s="659">
        <v>574092</v>
      </c>
      <c r="N12" s="659">
        <v>0</v>
      </c>
      <c r="O12" s="659">
        <v>0</v>
      </c>
      <c r="P12" s="659">
        <v>0</v>
      </c>
      <c r="Q12" s="659">
        <v>755206</v>
      </c>
      <c r="R12" s="659">
        <v>0</v>
      </c>
      <c r="S12" s="659">
        <v>-720904</v>
      </c>
      <c r="T12" s="659">
        <v>-40259</v>
      </c>
      <c r="U12" s="659">
        <v>0</v>
      </c>
      <c r="V12" s="659">
        <v>0</v>
      </c>
      <c r="W12" s="659">
        <v>6879516</v>
      </c>
      <c r="X12" s="659">
        <v>8260911</v>
      </c>
      <c r="Y12" s="659">
        <v>3811355</v>
      </c>
      <c r="Z12" s="659">
        <v>27152177</v>
      </c>
    </row>
    <row r="13" spans="1:29" ht="19.899999999999999" customHeight="1">
      <c r="A13" s="656" t="s">
        <v>1026</v>
      </c>
      <c r="B13" s="657"/>
      <c r="C13" s="658" t="s">
        <v>1027</v>
      </c>
      <c r="D13" s="659">
        <v>3159546.4597000005</v>
      </c>
      <c r="E13" s="659">
        <v>2844203</v>
      </c>
      <c r="F13" s="659">
        <v>0</v>
      </c>
      <c r="G13" s="659">
        <v>82257917</v>
      </c>
      <c r="H13" s="659">
        <v>3167117</v>
      </c>
      <c r="I13" s="659">
        <v>67474544.059699997</v>
      </c>
      <c r="J13" s="659">
        <v>47459432.059699997</v>
      </c>
      <c r="K13" s="659">
        <v>10486096</v>
      </c>
      <c r="L13" s="659">
        <v>100000</v>
      </c>
      <c r="M13" s="659">
        <v>978</v>
      </c>
      <c r="N13" s="659">
        <v>0</v>
      </c>
      <c r="O13" s="659">
        <v>0</v>
      </c>
      <c r="P13" s="659">
        <v>0</v>
      </c>
      <c r="Q13" s="659">
        <v>0</v>
      </c>
      <c r="R13" s="659">
        <v>8789485</v>
      </c>
      <c r="S13" s="659">
        <v>333992</v>
      </c>
      <c r="T13" s="659">
        <v>304561</v>
      </c>
      <c r="U13" s="659">
        <v>0</v>
      </c>
      <c r="V13" s="659">
        <v>0</v>
      </c>
      <c r="W13" s="659">
        <v>20414428.399999999</v>
      </c>
      <c r="X13" s="659">
        <v>2148595</v>
      </c>
      <c r="Y13" s="659">
        <v>0</v>
      </c>
      <c r="Z13" s="659">
        <v>62615691.600000001</v>
      </c>
      <c r="AB13" s="647"/>
    </row>
    <row r="14" spans="1:29" ht="19.899999999999999" customHeight="1">
      <c r="A14" s="656" t="s">
        <v>1028</v>
      </c>
      <c r="B14" s="657"/>
      <c r="C14" s="660" t="s">
        <v>1029</v>
      </c>
      <c r="D14" s="659">
        <v>300650</v>
      </c>
      <c r="E14" s="659">
        <v>570810</v>
      </c>
      <c r="F14" s="659">
        <v>1</v>
      </c>
      <c r="G14" s="659">
        <v>192901</v>
      </c>
      <c r="H14" s="659">
        <v>532597</v>
      </c>
      <c r="I14" s="659">
        <v>521442</v>
      </c>
      <c r="J14" s="659">
        <v>521442</v>
      </c>
      <c r="K14" s="659">
        <v>0</v>
      </c>
      <c r="L14" s="659">
        <v>0</v>
      </c>
      <c r="M14" s="659">
        <v>0</v>
      </c>
      <c r="N14" s="659">
        <v>0</v>
      </c>
      <c r="O14" s="659">
        <v>0</v>
      </c>
      <c r="P14" s="659">
        <v>0</v>
      </c>
      <c r="Q14" s="659">
        <v>0</v>
      </c>
      <c r="R14" s="659">
        <v>0</v>
      </c>
      <c r="S14" s="659">
        <v>0</v>
      </c>
      <c r="T14" s="659">
        <v>0</v>
      </c>
      <c r="U14" s="659">
        <v>0</v>
      </c>
      <c r="V14" s="659">
        <v>0</v>
      </c>
      <c r="W14" s="659">
        <v>11679</v>
      </c>
      <c r="X14" s="659">
        <v>77782</v>
      </c>
      <c r="Y14" s="659">
        <v>0</v>
      </c>
      <c r="Z14" s="659">
        <v>189464</v>
      </c>
    </row>
    <row r="15" spans="1:29" ht="19.899999999999999" customHeight="1">
      <c r="A15" s="656" t="s">
        <v>1030</v>
      </c>
      <c r="B15" s="657"/>
      <c r="C15" s="658" t="s">
        <v>1031</v>
      </c>
      <c r="D15" s="659">
        <v>151118</v>
      </c>
      <c r="E15" s="659">
        <v>15490849</v>
      </c>
      <c r="F15" s="659">
        <v>467145</v>
      </c>
      <c r="G15" s="659">
        <v>15146542</v>
      </c>
      <c r="H15" s="659">
        <v>4374463</v>
      </c>
      <c r="I15" s="659">
        <v>11124169</v>
      </c>
      <c r="J15" s="659">
        <v>8660481</v>
      </c>
      <c r="K15" s="659">
        <v>4265079</v>
      </c>
      <c r="L15" s="659">
        <v>0</v>
      </c>
      <c r="M15" s="659">
        <v>0</v>
      </c>
      <c r="N15" s="659">
        <v>0</v>
      </c>
      <c r="O15" s="659">
        <v>0</v>
      </c>
      <c r="P15" s="659">
        <v>0</v>
      </c>
      <c r="Q15" s="659">
        <v>194773</v>
      </c>
      <c r="R15" s="659">
        <v>0</v>
      </c>
      <c r="S15" s="659">
        <v>-1993234</v>
      </c>
      <c r="T15" s="659">
        <v>-2930</v>
      </c>
      <c r="U15" s="659">
        <v>0</v>
      </c>
      <c r="V15" s="659">
        <v>0</v>
      </c>
      <c r="W15" s="659">
        <v>117836</v>
      </c>
      <c r="X15" s="659">
        <v>9010333</v>
      </c>
      <c r="Y15" s="659">
        <v>2416747</v>
      </c>
      <c r="Z15" s="659">
        <v>10476527</v>
      </c>
    </row>
    <row r="16" spans="1:29" ht="19.899999999999999" customHeight="1">
      <c r="A16" s="656" t="s">
        <v>1032</v>
      </c>
      <c r="B16" s="657"/>
      <c r="C16" s="658" t="s">
        <v>1033</v>
      </c>
      <c r="D16" s="659">
        <v>32497908</v>
      </c>
      <c r="E16" s="659">
        <v>0</v>
      </c>
      <c r="F16" s="659">
        <v>0</v>
      </c>
      <c r="G16" s="659">
        <v>228600210</v>
      </c>
      <c r="H16" s="659">
        <v>0</v>
      </c>
      <c r="I16" s="659">
        <v>235996131</v>
      </c>
      <c r="J16" s="659">
        <v>210821172</v>
      </c>
      <c r="K16" s="659">
        <v>1750000</v>
      </c>
      <c r="L16" s="659">
        <v>0</v>
      </c>
      <c r="M16" s="659">
        <v>0</v>
      </c>
      <c r="N16" s="659">
        <v>0</v>
      </c>
      <c r="O16" s="659">
        <v>0</v>
      </c>
      <c r="P16" s="659">
        <v>0</v>
      </c>
      <c r="Q16" s="659">
        <v>0</v>
      </c>
      <c r="R16" s="659">
        <v>0</v>
      </c>
      <c r="S16" s="659">
        <v>23211560</v>
      </c>
      <c r="T16" s="659">
        <v>213399</v>
      </c>
      <c r="U16" s="659">
        <v>0</v>
      </c>
      <c r="V16" s="659">
        <v>0</v>
      </c>
      <c r="W16" s="659">
        <v>25101987</v>
      </c>
      <c r="X16" s="659">
        <v>0</v>
      </c>
      <c r="Y16" s="659">
        <v>0</v>
      </c>
      <c r="Z16" s="659">
        <v>203498223</v>
      </c>
    </row>
    <row r="17" spans="1:26" ht="19.899999999999999" customHeight="1">
      <c r="A17" s="656" t="s">
        <v>1034</v>
      </c>
      <c r="B17" s="657"/>
      <c r="C17" s="658" t="s">
        <v>1035</v>
      </c>
      <c r="D17" s="659">
        <v>627295</v>
      </c>
      <c r="E17" s="659">
        <v>808982</v>
      </c>
      <c r="F17" s="659">
        <v>0</v>
      </c>
      <c r="G17" s="659">
        <v>12317368</v>
      </c>
      <c r="H17" s="659">
        <v>0</v>
      </c>
      <c r="I17" s="659">
        <v>13567921</v>
      </c>
      <c r="J17" s="659">
        <v>7782122</v>
      </c>
      <c r="K17" s="659">
        <v>5173688</v>
      </c>
      <c r="L17" s="659">
        <v>0</v>
      </c>
      <c r="M17" s="659">
        <v>0</v>
      </c>
      <c r="N17" s="659">
        <v>0</v>
      </c>
      <c r="O17" s="659">
        <v>0</v>
      </c>
      <c r="P17" s="659">
        <v>0</v>
      </c>
      <c r="Q17" s="659">
        <v>0</v>
      </c>
      <c r="R17" s="659">
        <v>0</v>
      </c>
      <c r="S17" s="659">
        <v>567711</v>
      </c>
      <c r="T17" s="659">
        <v>44400</v>
      </c>
      <c r="U17" s="659">
        <v>0</v>
      </c>
      <c r="V17" s="659">
        <v>0</v>
      </c>
      <c r="W17" s="659">
        <v>380891</v>
      </c>
      <c r="X17" s="659">
        <v>1813131</v>
      </c>
      <c r="Y17" s="659">
        <v>0</v>
      </c>
      <c r="Z17" s="659">
        <v>11943582</v>
      </c>
    </row>
    <row r="18" spans="1:26" ht="19.899999999999999" customHeight="1">
      <c r="A18" s="656" t="s">
        <v>1036</v>
      </c>
      <c r="B18" s="657"/>
      <c r="C18" s="658" t="s">
        <v>1037</v>
      </c>
      <c r="D18" s="659">
        <v>82948122</v>
      </c>
      <c r="E18" s="659">
        <v>27327156</v>
      </c>
      <c r="F18" s="659">
        <v>31307280</v>
      </c>
      <c r="G18" s="659">
        <v>708455645</v>
      </c>
      <c r="H18" s="659">
        <v>25108245</v>
      </c>
      <c r="I18" s="659">
        <v>631577881</v>
      </c>
      <c r="J18" s="659">
        <v>334088939</v>
      </c>
      <c r="K18" s="659">
        <v>212420609</v>
      </c>
      <c r="L18" s="659">
        <v>27397446</v>
      </c>
      <c r="M18" s="659">
        <v>11210539</v>
      </c>
      <c r="N18" s="659">
        <v>4792999</v>
      </c>
      <c r="O18" s="659">
        <v>361792</v>
      </c>
      <c r="P18" s="659">
        <v>17370884</v>
      </c>
      <c r="Q18" s="659">
        <v>9350877</v>
      </c>
      <c r="R18" s="659">
        <v>0</v>
      </c>
      <c r="S18" s="659">
        <v>6852941</v>
      </c>
      <c r="T18" s="659">
        <v>7730855</v>
      </c>
      <c r="U18" s="659">
        <v>0</v>
      </c>
      <c r="V18" s="659">
        <v>0</v>
      </c>
      <c r="W18" s="659">
        <v>46099849</v>
      </c>
      <c r="X18" s="659">
        <v>4847222</v>
      </c>
      <c r="Y18" s="659">
        <v>147661628</v>
      </c>
      <c r="Z18" s="659">
        <v>517296875</v>
      </c>
    </row>
    <row r="19" spans="1:26" ht="19.899999999999999" customHeight="1">
      <c r="A19" s="656" t="s">
        <v>1038</v>
      </c>
      <c r="B19" s="657"/>
      <c r="C19" s="658" t="s">
        <v>1039</v>
      </c>
      <c r="D19" s="659">
        <v>16081792</v>
      </c>
      <c r="E19" s="659">
        <v>6647631</v>
      </c>
      <c r="F19" s="659">
        <v>4162919</v>
      </c>
      <c r="G19" s="659">
        <v>138084876</v>
      </c>
      <c r="H19" s="659">
        <v>6041475</v>
      </c>
      <c r="I19" s="659">
        <v>114962560</v>
      </c>
      <c r="J19" s="659">
        <v>72553418</v>
      </c>
      <c r="K19" s="659">
        <v>4754</v>
      </c>
      <c r="L19" s="659">
        <v>26780253</v>
      </c>
      <c r="M19" s="659">
        <v>0</v>
      </c>
      <c r="N19" s="659">
        <v>0</v>
      </c>
      <c r="O19" s="659">
        <v>1543507</v>
      </c>
      <c r="P19" s="659">
        <v>0</v>
      </c>
      <c r="Q19" s="659">
        <v>127771</v>
      </c>
      <c r="R19" s="659">
        <v>0</v>
      </c>
      <c r="S19" s="659">
        <v>11123341</v>
      </c>
      <c r="T19" s="659">
        <v>2829516</v>
      </c>
      <c r="U19" s="659">
        <v>0</v>
      </c>
      <c r="V19" s="659">
        <v>0</v>
      </c>
      <c r="W19" s="659">
        <v>8056856</v>
      </c>
      <c r="X19" s="659">
        <v>2754403</v>
      </c>
      <c r="Y19" s="659">
        <v>37458418</v>
      </c>
      <c r="Z19" s="659">
        <v>97750674</v>
      </c>
    </row>
    <row r="20" spans="1:26" ht="19.899999999999999" customHeight="1">
      <c r="A20" s="656" t="s">
        <v>1040</v>
      </c>
      <c r="B20" s="657"/>
      <c r="C20" s="660" t="s">
        <v>1041</v>
      </c>
      <c r="D20" s="659">
        <v>2660505</v>
      </c>
      <c r="E20" s="659">
        <v>0</v>
      </c>
      <c r="F20" s="659">
        <v>0</v>
      </c>
      <c r="G20" s="659">
        <v>8693458</v>
      </c>
      <c r="H20" s="659">
        <v>0</v>
      </c>
      <c r="I20" s="659">
        <v>10653192</v>
      </c>
      <c r="J20" s="659">
        <v>7809227</v>
      </c>
      <c r="K20" s="659">
        <v>2772673</v>
      </c>
      <c r="L20" s="659">
        <v>0</v>
      </c>
      <c r="M20" s="659">
        <v>0</v>
      </c>
      <c r="N20" s="659">
        <v>0</v>
      </c>
      <c r="O20" s="659">
        <v>0</v>
      </c>
      <c r="P20" s="659">
        <v>0</v>
      </c>
      <c r="Q20" s="659">
        <v>0</v>
      </c>
      <c r="R20" s="659">
        <v>0</v>
      </c>
      <c r="S20" s="659">
        <v>20000</v>
      </c>
      <c r="T20" s="659">
        <v>51292</v>
      </c>
      <c r="U20" s="659">
        <v>0</v>
      </c>
      <c r="V20" s="659">
        <v>0</v>
      </c>
      <c r="W20" s="659">
        <v>1072418</v>
      </c>
      <c r="X20" s="659">
        <v>371647</v>
      </c>
      <c r="Y20" s="659">
        <v>0</v>
      </c>
      <c r="Z20" s="659">
        <v>7621040</v>
      </c>
    </row>
    <row r="21" spans="1:26" ht="19.899999999999999" customHeight="1">
      <c r="A21" s="656" t="s">
        <v>1042</v>
      </c>
      <c r="B21" s="657"/>
      <c r="C21" s="658" t="s">
        <v>1043</v>
      </c>
      <c r="D21" s="659">
        <v>141398041</v>
      </c>
      <c r="E21" s="659">
        <v>0</v>
      </c>
      <c r="F21" s="659">
        <v>178924464</v>
      </c>
      <c r="G21" s="659">
        <v>600857291</v>
      </c>
      <c r="H21" s="659">
        <v>3700271</v>
      </c>
      <c r="I21" s="659">
        <v>375752082</v>
      </c>
      <c r="J21" s="659">
        <v>33778238</v>
      </c>
      <c r="K21" s="659">
        <v>170836944</v>
      </c>
      <c r="L21" s="659">
        <v>19286380</v>
      </c>
      <c r="M21" s="659">
        <v>56910837</v>
      </c>
      <c r="N21" s="659">
        <v>767552</v>
      </c>
      <c r="O21" s="659">
        <v>56516568</v>
      </c>
      <c r="P21" s="659">
        <v>17098962</v>
      </c>
      <c r="Q21" s="659">
        <v>16728144</v>
      </c>
      <c r="R21" s="659">
        <v>0</v>
      </c>
      <c r="S21" s="659">
        <v>2891037</v>
      </c>
      <c r="T21" s="659">
        <v>937420</v>
      </c>
      <c r="U21" s="659">
        <v>0</v>
      </c>
      <c r="V21" s="659">
        <v>0</v>
      </c>
      <c r="W21" s="659">
        <v>146080910</v>
      </c>
      <c r="X21" s="659">
        <v>691023</v>
      </c>
      <c r="Y21" s="659">
        <v>403738098</v>
      </c>
      <c r="Z21" s="659">
        <v>121551186</v>
      </c>
    </row>
    <row r="22" spans="1:26" ht="19.899999999999999" customHeight="1">
      <c r="A22" s="656" t="s">
        <v>1044</v>
      </c>
      <c r="B22" s="657"/>
      <c r="C22" s="658" t="s">
        <v>1045</v>
      </c>
      <c r="D22" s="659">
        <v>49529</v>
      </c>
      <c r="E22" s="659">
        <v>450656</v>
      </c>
      <c r="F22" s="659">
        <v>2817</v>
      </c>
      <c r="G22" s="659">
        <v>3624622</v>
      </c>
      <c r="H22" s="659">
        <v>16676</v>
      </c>
      <c r="I22" s="659">
        <v>4115376</v>
      </c>
      <c r="J22" s="659">
        <v>3657856</v>
      </c>
      <c r="K22" s="659">
        <v>290283</v>
      </c>
      <c r="L22" s="659">
        <v>0</v>
      </c>
      <c r="M22" s="659">
        <v>0</v>
      </c>
      <c r="N22" s="659">
        <v>0</v>
      </c>
      <c r="O22" s="659">
        <v>0</v>
      </c>
      <c r="P22" s="659">
        <v>133934</v>
      </c>
      <c r="Q22" s="659">
        <v>36163</v>
      </c>
      <c r="R22" s="659">
        <v>0</v>
      </c>
      <c r="S22" s="659">
        <v>764</v>
      </c>
      <c r="T22" s="659">
        <v>-3624</v>
      </c>
      <c r="U22" s="659">
        <v>0</v>
      </c>
      <c r="V22" s="659">
        <v>0</v>
      </c>
      <c r="W22" s="659">
        <v>1522</v>
      </c>
      <c r="X22" s="659">
        <v>883754</v>
      </c>
      <c r="Y22" s="659">
        <v>9844</v>
      </c>
      <c r="Z22" s="659">
        <v>3617710</v>
      </c>
    </row>
    <row r="23" spans="1:26" ht="19.899999999999999" customHeight="1">
      <c r="A23" s="656" t="s">
        <v>1046</v>
      </c>
      <c r="B23" s="657"/>
      <c r="C23" s="658" t="s">
        <v>1047</v>
      </c>
      <c r="D23" s="659">
        <v>11067838</v>
      </c>
      <c r="E23" s="659">
        <v>15309677</v>
      </c>
      <c r="F23" s="659">
        <v>15613594</v>
      </c>
      <c r="G23" s="659">
        <v>298958020</v>
      </c>
      <c r="H23" s="659">
        <v>28441843</v>
      </c>
      <c r="I23" s="659">
        <v>262871950</v>
      </c>
      <c r="J23" s="659">
        <v>115535680</v>
      </c>
      <c r="K23" s="659">
        <v>130891893</v>
      </c>
      <c r="L23" s="659">
        <v>13000</v>
      </c>
      <c r="M23" s="659">
        <v>1331852</v>
      </c>
      <c r="N23" s="659">
        <v>0</v>
      </c>
      <c r="O23" s="659">
        <v>500000</v>
      </c>
      <c r="P23" s="659">
        <v>7664816</v>
      </c>
      <c r="Q23" s="659">
        <v>4016607</v>
      </c>
      <c r="R23" s="659">
        <v>0</v>
      </c>
      <c r="S23" s="659">
        <v>2908028</v>
      </c>
      <c r="T23" s="659">
        <v>10074</v>
      </c>
      <c r="U23" s="659">
        <v>0</v>
      </c>
      <c r="V23" s="659">
        <v>0</v>
      </c>
      <c r="W23" s="659">
        <v>74920778</v>
      </c>
      <c r="X23" s="659">
        <v>34833188</v>
      </c>
      <c r="Y23" s="659">
        <v>35812078</v>
      </c>
      <c r="Z23" s="659">
        <v>231824100</v>
      </c>
    </row>
    <row r="24" spans="1:26" ht="19.899999999999999" customHeight="1">
      <c r="A24" s="656" t="s">
        <v>1048</v>
      </c>
      <c r="B24" s="657"/>
      <c r="C24" s="658" t="s">
        <v>1049</v>
      </c>
      <c r="D24" s="659">
        <v>59818</v>
      </c>
      <c r="E24" s="659">
        <v>1350683</v>
      </c>
      <c r="F24" s="659">
        <v>2188</v>
      </c>
      <c r="G24" s="659">
        <v>10479787</v>
      </c>
      <c r="H24" s="659">
        <v>180014</v>
      </c>
      <c r="I24" s="659">
        <v>9946258</v>
      </c>
      <c r="J24" s="659">
        <v>7515283</v>
      </c>
      <c r="K24" s="659">
        <v>2295821</v>
      </c>
      <c r="L24" s="659">
        <v>0</v>
      </c>
      <c r="M24" s="659">
        <v>0</v>
      </c>
      <c r="N24" s="659">
        <v>25830</v>
      </c>
      <c r="O24" s="659">
        <v>0</v>
      </c>
      <c r="P24" s="659">
        <v>681</v>
      </c>
      <c r="Q24" s="659">
        <v>132936</v>
      </c>
      <c r="R24" s="659">
        <v>0</v>
      </c>
      <c r="S24" s="659">
        <v>-22726</v>
      </c>
      <c r="T24" s="659">
        <v>-1567</v>
      </c>
      <c r="U24" s="659">
        <v>0</v>
      </c>
      <c r="V24" s="659">
        <v>0</v>
      </c>
      <c r="W24" s="659">
        <v>414307</v>
      </c>
      <c r="X24" s="659">
        <v>1190802</v>
      </c>
      <c r="Y24" s="659">
        <v>201361</v>
      </c>
      <c r="Z24" s="659">
        <v>9803012</v>
      </c>
    </row>
    <row r="25" spans="1:26" s="665" customFormat="1" ht="19.899999999999999" customHeight="1">
      <c r="A25" s="661" t="s">
        <v>1050</v>
      </c>
      <c r="B25" s="662"/>
      <c r="C25" s="663" t="s">
        <v>1051</v>
      </c>
      <c r="D25" s="664">
        <f>D26+D27+D28+D29+D30+D31+D32</f>
        <v>7616891</v>
      </c>
      <c r="E25" s="664">
        <f t="shared" ref="E25:Z25" si="2">E26+E27+E28+E29+E30+E31+E32</f>
        <v>4609754</v>
      </c>
      <c r="F25" s="664">
        <f t="shared" si="2"/>
        <v>14156122</v>
      </c>
      <c r="G25" s="664">
        <f t="shared" si="2"/>
        <v>148078169</v>
      </c>
      <c r="H25" s="664">
        <f t="shared" si="2"/>
        <v>30299954</v>
      </c>
      <c r="I25" s="664">
        <f t="shared" si="2"/>
        <v>33304285</v>
      </c>
      <c r="J25" s="664">
        <f t="shared" si="2"/>
        <v>15586978</v>
      </c>
      <c r="K25" s="664">
        <f t="shared" si="2"/>
        <v>13021847</v>
      </c>
      <c r="L25" s="664">
        <f t="shared" si="2"/>
        <v>452</v>
      </c>
      <c r="M25" s="664">
        <f t="shared" si="2"/>
        <v>100000</v>
      </c>
      <c r="N25" s="664">
        <f t="shared" si="2"/>
        <v>0</v>
      </c>
      <c r="O25" s="664">
        <f t="shared" si="2"/>
        <v>0</v>
      </c>
      <c r="P25" s="664">
        <f t="shared" si="2"/>
        <v>50000</v>
      </c>
      <c r="Q25" s="664">
        <f t="shared" si="2"/>
        <v>2273492</v>
      </c>
      <c r="R25" s="664">
        <f t="shared" si="2"/>
        <v>83381</v>
      </c>
      <c r="S25" s="664">
        <f t="shared" si="2"/>
        <v>-8983210</v>
      </c>
      <c r="T25" s="664">
        <f t="shared" si="2"/>
        <v>330343</v>
      </c>
      <c r="U25" s="664">
        <f t="shared" si="2"/>
        <v>10841002</v>
      </c>
      <c r="V25" s="664">
        <f t="shared" si="2"/>
        <v>0</v>
      </c>
      <c r="W25" s="664">
        <f t="shared" si="2"/>
        <v>29931735</v>
      </c>
      <c r="X25" s="664">
        <f t="shared" si="2"/>
        <v>3605630</v>
      </c>
      <c r="Y25" s="664">
        <f t="shared" si="2"/>
        <v>135910992</v>
      </c>
      <c r="Z25" s="664">
        <f t="shared" si="2"/>
        <v>27006094</v>
      </c>
    </row>
    <row r="26" spans="1:26" ht="19.899999999999999" customHeight="1">
      <c r="A26" s="656"/>
      <c r="B26" s="657" t="s">
        <v>1024</v>
      </c>
      <c r="C26" s="666" t="s">
        <v>1052</v>
      </c>
      <c r="D26" s="659">
        <v>31161</v>
      </c>
      <c r="E26" s="659">
        <v>21493</v>
      </c>
      <c r="F26" s="659">
        <v>0</v>
      </c>
      <c r="G26" s="659">
        <v>0</v>
      </c>
      <c r="H26" s="659">
        <v>0</v>
      </c>
      <c r="I26" s="659">
        <v>-15395</v>
      </c>
      <c r="J26" s="659">
        <v>0</v>
      </c>
      <c r="K26" s="659">
        <v>0</v>
      </c>
      <c r="L26" s="659">
        <v>0</v>
      </c>
      <c r="M26" s="659">
        <v>0</v>
      </c>
      <c r="N26" s="659">
        <v>0</v>
      </c>
      <c r="O26" s="659">
        <v>0</v>
      </c>
      <c r="P26" s="659">
        <v>0</v>
      </c>
      <c r="Q26" s="659">
        <v>0</v>
      </c>
      <c r="R26" s="659">
        <v>0</v>
      </c>
      <c r="S26" s="659">
        <v>-15395</v>
      </c>
      <c r="T26" s="659">
        <v>0</v>
      </c>
      <c r="U26" s="659">
        <v>0</v>
      </c>
      <c r="V26" s="659">
        <v>0</v>
      </c>
      <c r="W26" s="659">
        <v>31161</v>
      </c>
      <c r="X26" s="659">
        <v>6098</v>
      </c>
      <c r="Y26" s="659">
        <v>0</v>
      </c>
      <c r="Z26" s="659">
        <v>0</v>
      </c>
    </row>
    <row r="27" spans="1:26" ht="19.899999999999999" customHeight="1">
      <c r="A27" s="656"/>
      <c r="B27" s="667"/>
      <c r="C27" s="660" t="s">
        <v>1053</v>
      </c>
      <c r="D27" s="659">
        <v>108819</v>
      </c>
      <c r="E27" s="659">
        <v>56220</v>
      </c>
      <c r="F27" s="659">
        <v>0</v>
      </c>
      <c r="G27" s="659">
        <v>2150705</v>
      </c>
      <c r="H27" s="659">
        <v>0</v>
      </c>
      <c r="I27" s="659">
        <v>2152415</v>
      </c>
      <c r="J27" s="659">
        <v>2127166</v>
      </c>
      <c r="K27" s="659">
        <v>25354</v>
      </c>
      <c r="L27" s="659">
        <v>0</v>
      </c>
      <c r="M27" s="659">
        <v>0</v>
      </c>
      <c r="N27" s="659">
        <v>0</v>
      </c>
      <c r="O27" s="659">
        <v>0</v>
      </c>
      <c r="P27" s="659">
        <v>0</v>
      </c>
      <c r="Q27" s="659">
        <v>0</v>
      </c>
      <c r="R27" s="659">
        <v>0</v>
      </c>
      <c r="S27" s="659">
        <v>-105</v>
      </c>
      <c r="T27" s="659">
        <v>0</v>
      </c>
      <c r="U27" s="659">
        <v>0</v>
      </c>
      <c r="V27" s="659">
        <v>0</v>
      </c>
      <c r="W27" s="659">
        <v>107408</v>
      </c>
      <c r="X27" s="659">
        <v>56519</v>
      </c>
      <c r="Y27" s="659">
        <v>0</v>
      </c>
      <c r="Z27" s="659">
        <v>2143848</v>
      </c>
    </row>
    <row r="28" spans="1:26" ht="19.899999999999999" customHeight="1">
      <c r="A28" s="656"/>
      <c r="B28" s="667"/>
      <c r="C28" s="660" t="s">
        <v>1054</v>
      </c>
      <c r="D28" s="659">
        <v>15425</v>
      </c>
      <c r="E28" s="659">
        <v>724192</v>
      </c>
      <c r="F28" s="659">
        <v>8440620</v>
      </c>
      <c r="G28" s="659">
        <v>15508202</v>
      </c>
      <c r="H28" s="659">
        <v>28937791</v>
      </c>
      <c r="I28" s="659">
        <v>14419507</v>
      </c>
      <c r="J28" s="659">
        <v>3047181</v>
      </c>
      <c r="K28" s="659">
        <v>50661</v>
      </c>
      <c r="L28" s="659">
        <v>452</v>
      </c>
      <c r="M28" s="659">
        <v>0</v>
      </c>
      <c r="N28" s="659">
        <v>0</v>
      </c>
      <c r="O28" s="659">
        <v>0</v>
      </c>
      <c r="P28" s="659">
        <v>0</v>
      </c>
      <c r="Q28" s="659">
        <v>0</v>
      </c>
      <c r="R28" s="659">
        <v>83381</v>
      </c>
      <c r="S28" s="659">
        <v>71666</v>
      </c>
      <c r="T28" s="659">
        <v>325164</v>
      </c>
      <c r="U28" s="659">
        <v>10841002</v>
      </c>
      <c r="V28" s="659">
        <v>0</v>
      </c>
      <c r="W28" s="659">
        <v>3094893</v>
      </c>
      <c r="X28" s="659">
        <v>695430</v>
      </c>
      <c r="Y28" s="659">
        <v>35358876</v>
      </c>
      <c r="Z28" s="659">
        <v>6032811</v>
      </c>
    </row>
    <row r="29" spans="1:26" ht="19.899999999999999" customHeight="1">
      <c r="A29" s="656"/>
      <c r="B29" s="667"/>
      <c r="C29" s="660" t="s">
        <v>1055</v>
      </c>
      <c r="D29" s="659">
        <v>6713077</v>
      </c>
      <c r="E29" s="659">
        <v>139273</v>
      </c>
      <c r="F29" s="659">
        <v>295</v>
      </c>
      <c r="G29" s="659">
        <v>127775351</v>
      </c>
      <c r="H29" s="659">
        <v>0</v>
      </c>
      <c r="I29" s="659">
        <v>16520830</v>
      </c>
      <c r="J29" s="659">
        <v>9389406</v>
      </c>
      <c r="K29" s="659">
        <v>12882545</v>
      </c>
      <c r="L29" s="659">
        <v>0</v>
      </c>
      <c r="M29" s="659">
        <v>0</v>
      </c>
      <c r="N29" s="659">
        <v>0</v>
      </c>
      <c r="O29" s="659">
        <v>0</v>
      </c>
      <c r="P29" s="659">
        <v>50000</v>
      </c>
      <c r="Q29" s="659">
        <v>2273492</v>
      </c>
      <c r="R29" s="659">
        <v>0</v>
      </c>
      <c r="S29" s="659">
        <v>-8062654</v>
      </c>
      <c r="T29" s="659">
        <v>-11959</v>
      </c>
      <c r="U29" s="659">
        <v>0</v>
      </c>
      <c r="V29" s="659">
        <v>0</v>
      </c>
      <c r="W29" s="659">
        <v>26489298</v>
      </c>
      <c r="X29" s="659">
        <v>172322</v>
      </c>
      <c r="Y29" s="659">
        <v>91511644</v>
      </c>
      <c r="Z29" s="659">
        <v>17853245</v>
      </c>
    </row>
    <row r="30" spans="1:26" ht="19.899999999999999" customHeight="1">
      <c r="A30" s="656"/>
      <c r="B30" s="667"/>
      <c r="C30" s="660" t="s">
        <v>1056</v>
      </c>
      <c r="D30" s="659">
        <v>738660</v>
      </c>
      <c r="E30" s="659">
        <v>4951</v>
      </c>
      <c r="F30" s="659">
        <v>31255</v>
      </c>
      <c r="G30" s="659">
        <v>222836</v>
      </c>
      <c r="H30" s="659">
        <v>-551166</v>
      </c>
      <c r="I30" s="659">
        <v>187631</v>
      </c>
      <c r="J30" s="659">
        <v>174045</v>
      </c>
      <c r="K30" s="659">
        <v>13287</v>
      </c>
      <c r="L30" s="659">
        <v>0</v>
      </c>
      <c r="M30" s="659">
        <v>0</v>
      </c>
      <c r="N30" s="659">
        <v>0</v>
      </c>
      <c r="O30" s="659">
        <v>0</v>
      </c>
      <c r="P30" s="659">
        <v>0</v>
      </c>
      <c r="Q30" s="659">
        <v>0</v>
      </c>
      <c r="R30" s="659">
        <v>0</v>
      </c>
      <c r="S30" s="659">
        <v>0</v>
      </c>
      <c r="T30" s="659">
        <v>299</v>
      </c>
      <c r="U30" s="659">
        <v>0</v>
      </c>
      <c r="V30" s="659">
        <v>0</v>
      </c>
      <c r="W30" s="659">
        <v>204745</v>
      </c>
      <c r="X30" s="659">
        <v>17819</v>
      </c>
      <c r="Y30" s="659">
        <v>62077</v>
      </c>
      <c r="Z30" s="659">
        <v>57097</v>
      </c>
    </row>
    <row r="31" spans="1:26" ht="19.899999999999999" customHeight="1">
      <c r="A31" s="656"/>
      <c r="B31" s="667"/>
      <c r="C31" s="660" t="s">
        <v>1057</v>
      </c>
      <c r="D31" s="659">
        <v>0</v>
      </c>
      <c r="E31" s="659">
        <v>3575145</v>
      </c>
      <c r="F31" s="659">
        <v>5683925</v>
      </c>
      <c r="G31" s="659">
        <v>1426734</v>
      </c>
      <c r="H31" s="659">
        <v>2683769</v>
      </c>
      <c r="I31" s="659">
        <v>0</v>
      </c>
      <c r="J31" s="659">
        <v>77</v>
      </c>
      <c r="K31" s="659">
        <v>0</v>
      </c>
      <c r="L31" s="659">
        <v>0</v>
      </c>
      <c r="M31" s="659">
        <v>0</v>
      </c>
      <c r="N31" s="659">
        <v>0</v>
      </c>
      <c r="O31" s="659">
        <v>0</v>
      </c>
      <c r="P31" s="659">
        <v>0</v>
      </c>
      <c r="Q31" s="659">
        <v>0</v>
      </c>
      <c r="R31" s="659">
        <v>0</v>
      </c>
      <c r="S31" s="659">
        <v>0</v>
      </c>
      <c r="T31" s="659">
        <v>-77</v>
      </c>
      <c r="U31" s="659">
        <v>0</v>
      </c>
      <c r="V31" s="659">
        <v>0</v>
      </c>
      <c r="W31" s="659">
        <v>77</v>
      </c>
      <c r="X31" s="659">
        <v>2644905</v>
      </c>
      <c r="Y31" s="659">
        <v>8864111</v>
      </c>
      <c r="Z31" s="659">
        <v>0</v>
      </c>
    </row>
    <row r="32" spans="1:26" ht="19.899999999999999" customHeight="1">
      <c r="A32" s="656"/>
      <c r="B32" s="667"/>
      <c r="C32" s="660" t="s">
        <v>1058</v>
      </c>
      <c r="D32" s="659">
        <v>9749</v>
      </c>
      <c r="E32" s="659">
        <v>88480</v>
      </c>
      <c r="F32" s="659">
        <v>27</v>
      </c>
      <c r="G32" s="659">
        <v>994341</v>
      </c>
      <c r="H32" s="659">
        <v>-770440</v>
      </c>
      <c r="I32" s="659">
        <v>39297</v>
      </c>
      <c r="J32" s="659">
        <v>849103</v>
      </c>
      <c r="K32" s="659">
        <v>50000</v>
      </c>
      <c r="L32" s="659">
        <v>0</v>
      </c>
      <c r="M32" s="659">
        <v>100000</v>
      </c>
      <c r="N32" s="659">
        <v>0</v>
      </c>
      <c r="O32" s="659">
        <v>0</v>
      </c>
      <c r="P32" s="659">
        <v>0</v>
      </c>
      <c r="Q32" s="659">
        <v>0</v>
      </c>
      <c r="R32" s="659">
        <v>0</v>
      </c>
      <c r="S32" s="659">
        <v>-976722</v>
      </c>
      <c r="T32" s="659">
        <v>16916</v>
      </c>
      <c r="U32" s="659">
        <v>0</v>
      </c>
      <c r="V32" s="659">
        <v>0</v>
      </c>
      <c r="W32" s="659">
        <v>4153</v>
      </c>
      <c r="X32" s="659">
        <v>12537</v>
      </c>
      <c r="Y32" s="659">
        <v>114284</v>
      </c>
      <c r="Z32" s="659">
        <v>919093</v>
      </c>
    </row>
    <row r="33" spans="1:28" ht="19.149999999999999" customHeight="1">
      <c r="A33" s="661" t="s">
        <v>1059</v>
      </c>
      <c r="B33" s="904" t="s">
        <v>1060</v>
      </c>
      <c r="C33" s="905"/>
      <c r="D33" s="664">
        <f>SUM(D34:D38)</f>
        <v>39811924</v>
      </c>
      <c r="E33" s="664">
        <f t="shared" ref="E33:Z33" si="3">SUM(E34:E38)</f>
        <v>10897048</v>
      </c>
      <c r="F33" s="664">
        <f t="shared" si="3"/>
        <v>0</v>
      </c>
      <c r="G33" s="664">
        <f t="shared" si="3"/>
        <v>291590745</v>
      </c>
      <c r="H33" s="664">
        <f t="shared" si="3"/>
        <v>5491974</v>
      </c>
      <c r="I33" s="664">
        <f t="shared" si="3"/>
        <v>216911367</v>
      </c>
      <c r="J33" s="664">
        <f t="shared" si="3"/>
        <v>180135771</v>
      </c>
      <c r="K33" s="664">
        <f t="shared" si="3"/>
        <v>66579244</v>
      </c>
      <c r="L33" s="664">
        <f t="shared" si="3"/>
        <v>828000</v>
      </c>
      <c r="M33" s="664">
        <f t="shared" si="3"/>
        <v>0</v>
      </c>
      <c r="N33" s="664">
        <f t="shared" si="3"/>
        <v>207000</v>
      </c>
      <c r="O33" s="664">
        <f t="shared" si="3"/>
        <v>59732</v>
      </c>
      <c r="P33" s="664">
        <f t="shared" si="3"/>
        <v>0</v>
      </c>
      <c r="Q33" s="664">
        <f t="shared" si="3"/>
        <v>0</v>
      </c>
      <c r="R33" s="664">
        <f t="shared" si="3"/>
        <v>4176446</v>
      </c>
      <c r="S33" s="664">
        <f t="shared" si="3"/>
        <v>-36189920</v>
      </c>
      <c r="T33" s="664">
        <f t="shared" si="3"/>
        <v>1115094</v>
      </c>
      <c r="U33" s="664">
        <f t="shared" si="3"/>
        <v>0</v>
      </c>
      <c r="V33" s="664">
        <f t="shared" si="3"/>
        <v>0</v>
      </c>
      <c r="W33" s="664">
        <f t="shared" si="3"/>
        <v>117543796</v>
      </c>
      <c r="X33" s="664">
        <f t="shared" si="3"/>
        <v>8457568</v>
      </c>
      <c r="Y33" s="664">
        <f t="shared" si="3"/>
        <v>0</v>
      </c>
      <c r="Z33" s="664">
        <f t="shared" si="3"/>
        <v>176543832</v>
      </c>
    </row>
    <row r="34" spans="1:28" ht="21.6" customHeight="1">
      <c r="A34" s="656" t="s">
        <v>1061</v>
      </c>
      <c r="B34" s="657" t="s">
        <v>1024</v>
      </c>
      <c r="C34" s="658" t="s">
        <v>1062</v>
      </c>
      <c r="D34" s="659">
        <v>25803641</v>
      </c>
      <c r="E34" s="659">
        <v>1256310</v>
      </c>
      <c r="F34" s="659">
        <v>0</v>
      </c>
      <c r="G34" s="659">
        <v>157904452</v>
      </c>
      <c r="H34" s="659">
        <v>3824072</v>
      </c>
      <c r="I34" s="659">
        <v>110603163</v>
      </c>
      <c r="J34" s="659">
        <v>66472323</v>
      </c>
      <c r="K34" s="659">
        <v>41985977</v>
      </c>
      <c r="L34" s="659">
        <v>676000</v>
      </c>
      <c r="M34" s="659">
        <v>0</v>
      </c>
      <c r="N34" s="659">
        <v>0</v>
      </c>
      <c r="O34" s="659">
        <v>50626</v>
      </c>
      <c r="P34" s="659">
        <v>0</v>
      </c>
      <c r="Q34" s="659">
        <v>0</v>
      </c>
      <c r="R34" s="659">
        <v>450000</v>
      </c>
      <c r="S34" s="659">
        <v>-105113</v>
      </c>
      <c r="T34" s="659">
        <v>1073350</v>
      </c>
      <c r="U34" s="659">
        <v>0</v>
      </c>
      <c r="V34" s="659">
        <v>0</v>
      </c>
      <c r="W34" s="659">
        <v>75880075</v>
      </c>
      <c r="X34" s="659">
        <v>207383</v>
      </c>
      <c r="Y34" s="659">
        <v>0</v>
      </c>
      <c r="Z34" s="659">
        <v>85286210</v>
      </c>
      <c r="AB34" s="647">
        <v>75672692</v>
      </c>
    </row>
    <row r="35" spans="1:28" ht="21.6" customHeight="1">
      <c r="A35" s="656" t="s">
        <v>1063</v>
      </c>
      <c r="B35" s="657"/>
      <c r="C35" s="658" t="s">
        <v>1064</v>
      </c>
      <c r="D35" s="659">
        <v>3502327</v>
      </c>
      <c r="E35" s="659">
        <v>1110930</v>
      </c>
      <c r="F35" s="659">
        <v>0</v>
      </c>
      <c r="G35" s="659">
        <v>32103758</v>
      </c>
      <c r="H35" s="659">
        <v>37820</v>
      </c>
      <c r="I35" s="659">
        <v>23984364</v>
      </c>
      <c r="J35" s="659">
        <v>28767158</v>
      </c>
      <c r="K35" s="659">
        <v>7922096</v>
      </c>
      <c r="L35" s="659">
        <v>0</v>
      </c>
      <c r="M35" s="659">
        <v>0</v>
      </c>
      <c r="N35" s="659">
        <v>0</v>
      </c>
      <c r="O35" s="659">
        <v>0</v>
      </c>
      <c r="P35" s="659">
        <v>0</v>
      </c>
      <c r="Q35" s="659">
        <v>0</v>
      </c>
      <c r="R35" s="659">
        <v>200000</v>
      </c>
      <c r="S35" s="659">
        <v>-12954479</v>
      </c>
      <c r="T35" s="659">
        <v>49589</v>
      </c>
      <c r="U35" s="659">
        <v>0</v>
      </c>
      <c r="V35" s="659">
        <v>0</v>
      </c>
      <c r="W35" s="659">
        <v>10978306</v>
      </c>
      <c r="X35" s="659">
        <v>429695</v>
      </c>
      <c r="Y35" s="659">
        <v>0</v>
      </c>
      <c r="Z35" s="659">
        <v>20585237</v>
      </c>
      <c r="AB35" s="647">
        <v>10548611</v>
      </c>
    </row>
    <row r="36" spans="1:28" ht="21.6" customHeight="1">
      <c r="A36" s="656" t="s">
        <v>1065</v>
      </c>
      <c r="B36" s="657"/>
      <c r="C36" s="658" t="s">
        <v>1066</v>
      </c>
      <c r="D36" s="659">
        <v>426877</v>
      </c>
      <c r="E36" s="659">
        <v>4870603</v>
      </c>
      <c r="F36" s="659">
        <v>0</v>
      </c>
      <c r="G36" s="659">
        <v>11451815</v>
      </c>
      <c r="H36" s="659">
        <v>63058</v>
      </c>
      <c r="I36" s="659">
        <v>11282496</v>
      </c>
      <c r="J36" s="659">
        <v>14076130</v>
      </c>
      <c r="K36" s="659">
        <v>2555284</v>
      </c>
      <c r="L36" s="659">
        <v>0</v>
      </c>
      <c r="M36" s="659">
        <v>0</v>
      </c>
      <c r="N36" s="659">
        <v>207000</v>
      </c>
      <c r="O36" s="659">
        <v>1499</v>
      </c>
      <c r="P36" s="659">
        <v>0</v>
      </c>
      <c r="Q36" s="659">
        <v>0</v>
      </c>
      <c r="R36" s="659">
        <v>170000</v>
      </c>
      <c r="S36" s="659">
        <v>-5730640</v>
      </c>
      <c r="T36" s="659">
        <v>3223</v>
      </c>
      <c r="U36" s="659">
        <v>0</v>
      </c>
      <c r="V36" s="659">
        <v>0</v>
      </c>
      <c r="W36" s="659">
        <v>1427317</v>
      </c>
      <c r="X36" s="659">
        <v>5638666</v>
      </c>
      <c r="Y36" s="659">
        <v>0</v>
      </c>
      <c r="Z36" s="659">
        <v>9394320</v>
      </c>
    </row>
    <row r="37" spans="1:28" ht="21.6" customHeight="1">
      <c r="A37" s="656" t="s">
        <v>1067</v>
      </c>
      <c r="B37" s="657"/>
      <c r="C37" s="660" t="s">
        <v>1068</v>
      </c>
      <c r="D37" s="659">
        <v>1019453</v>
      </c>
      <c r="E37" s="659">
        <v>3184</v>
      </c>
      <c r="F37" s="659">
        <v>0</v>
      </c>
      <c r="G37" s="659">
        <v>5866684</v>
      </c>
      <c r="H37" s="659">
        <v>137764</v>
      </c>
      <c r="I37" s="659">
        <v>5494358</v>
      </c>
      <c r="J37" s="659">
        <v>5190528</v>
      </c>
      <c r="K37" s="659">
        <v>306763</v>
      </c>
      <c r="L37" s="659">
        <v>0</v>
      </c>
      <c r="M37" s="659">
        <v>0</v>
      </c>
      <c r="N37" s="659">
        <v>0</v>
      </c>
      <c r="O37" s="659">
        <v>0</v>
      </c>
      <c r="P37" s="659">
        <v>0</v>
      </c>
      <c r="Q37" s="659">
        <v>0</v>
      </c>
      <c r="R37" s="659">
        <v>0</v>
      </c>
      <c r="S37" s="659">
        <v>0</v>
      </c>
      <c r="T37" s="659">
        <v>-2933</v>
      </c>
      <c r="U37" s="659">
        <v>0</v>
      </c>
      <c r="V37" s="659">
        <v>0</v>
      </c>
      <c r="W37" s="659">
        <v>1527005</v>
      </c>
      <c r="X37" s="659">
        <v>646</v>
      </c>
      <c r="Y37" s="659">
        <v>0</v>
      </c>
      <c r="Z37" s="659">
        <v>4496631</v>
      </c>
      <c r="AB37" s="647">
        <v>1526359</v>
      </c>
    </row>
    <row r="38" spans="1:28" s="665" customFormat="1" ht="21.6" customHeight="1">
      <c r="A38" s="661" t="s">
        <v>1069</v>
      </c>
      <c r="B38" s="662"/>
      <c r="C38" s="663" t="s">
        <v>1070</v>
      </c>
      <c r="D38" s="664">
        <f>SUM(D39:D41)</f>
        <v>9059626</v>
      </c>
      <c r="E38" s="664">
        <f t="shared" ref="E38:Z38" si="4">SUM(E39:E41)</f>
        <v>3656021</v>
      </c>
      <c r="F38" s="664">
        <f t="shared" si="4"/>
        <v>0</v>
      </c>
      <c r="G38" s="664">
        <f t="shared" si="4"/>
        <v>84264036</v>
      </c>
      <c r="H38" s="664">
        <f t="shared" si="4"/>
        <v>1429260</v>
      </c>
      <c r="I38" s="664">
        <f t="shared" si="4"/>
        <v>65546986</v>
      </c>
      <c r="J38" s="664">
        <f t="shared" si="4"/>
        <v>65629632</v>
      </c>
      <c r="K38" s="664">
        <f t="shared" si="4"/>
        <v>13809124</v>
      </c>
      <c r="L38" s="664">
        <f t="shared" si="4"/>
        <v>152000</v>
      </c>
      <c r="M38" s="664">
        <f t="shared" si="4"/>
        <v>0</v>
      </c>
      <c r="N38" s="664">
        <f t="shared" si="4"/>
        <v>0</v>
      </c>
      <c r="O38" s="664">
        <f t="shared" si="4"/>
        <v>7607</v>
      </c>
      <c r="P38" s="664">
        <f t="shared" si="4"/>
        <v>0</v>
      </c>
      <c r="Q38" s="664">
        <f t="shared" si="4"/>
        <v>0</v>
      </c>
      <c r="R38" s="664">
        <f t="shared" si="4"/>
        <v>3356446</v>
      </c>
      <c r="S38" s="664">
        <f t="shared" si="4"/>
        <v>-17399688</v>
      </c>
      <c r="T38" s="664">
        <f t="shared" si="4"/>
        <v>-8135</v>
      </c>
      <c r="U38" s="664">
        <f t="shared" si="4"/>
        <v>0</v>
      </c>
      <c r="V38" s="664">
        <f t="shared" si="4"/>
        <v>0</v>
      </c>
      <c r="W38" s="664">
        <f t="shared" si="4"/>
        <v>27731093</v>
      </c>
      <c r="X38" s="664">
        <f t="shared" si="4"/>
        <v>2181178</v>
      </c>
      <c r="Y38" s="664">
        <f t="shared" si="4"/>
        <v>0</v>
      </c>
      <c r="Z38" s="664">
        <f t="shared" si="4"/>
        <v>56781434</v>
      </c>
    </row>
    <row r="39" spans="1:28" ht="21.6" customHeight="1">
      <c r="A39" s="656"/>
      <c r="B39" s="657" t="s">
        <v>1024</v>
      </c>
      <c r="C39" s="668">
        <v>1.6E-2</v>
      </c>
      <c r="D39" s="659">
        <v>3028608</v>
      </c>
      <c r="E39" s="659">
        <v>1365576</v>
      </c>
      <c r="F39" s="659">
        <v>0</v>
      </c>
      <c r="G39" s="659">
        <v>36623769</v>
      </c>
      <c r="H39" s="659">
        <v>259386</v>
      </c>
      <c r="I39" s="659">
        <v>23108455</v>
      </c>
      <c r="J39" s="659">
        <v>34155242</v>
      </c>
      <c r="K39" s="659">
        <v>7413227</v>
      </c>
      <c r="L39" s="659">
        <v>0</v>
      </c>
      <c r="M39" s="659">
        <v>0</v>
      </c>
      <c r="N39" s="659">
        <v>0</v>
      </c>
      <c r="O39" s="659">
        <v>7479</v>
      </c>
      <c r="P39" s="659">
        <v>0</v>
      </c>
      <c r="Q39" s="659">
        <v>0</v>
      </c>
      <c r="R39" s="659">
        <v>0</v>
      </c>
      <c r="S39" s="659">
        <v>-18467493</v>
      </c>
      <c r="T39" s="659">
        <v>0</v>
      </c>
      <c r="U39" s="659">
        <v>0</v>
      </c>
      <c r="V39" s="659">
        <v>0</v>
      </c>
      <c r="W39" s="659">
        <v>16134523</v>
      </c>
      <c r="X39" s="659">
        <v>696791</v>
      </c>
      <c r="Y39" s="659">
        <v>0</v>
      </c>
      <c r="Z39" s="659">
        <v>20516412</v>
      </c>
    </row>
    <row r="40" spans="1:28" ht="21.6" customHeight="1">
      <c r="A40" s="656"/>
      <c r="B40" s="657"/>
      <c r="C40" s="668">
        <v>6.5000000000000002E-2</v>
      </c>
      <c r="D40" s="659">
        <v>5159668</v>
      </c>
      <c r="E40" s="659">
        <v>1920251</v>
      </c>
      <c r="F40" s="659">
        <v>0</v>
      </c>
      <c r="G40" s="659">
        <v>44313253</v>
      </c>
      <c r="H40" s="659">
        <v>989307</v>
      </c>
      <c r="I40" s="659">
        <v>39764135</v>
      </c>
      <c r="J40" s="659">
        <v>30215608</v>
      </c>
      <c r="K40" s="659">
        <v>5365116</v>
      </c>
      <c r="L40" s="659">
        <v>152000</v>
      </c>
      <c r="M40" s="659">
        <v>0</v>
      </c>
      <c r="N40" s="659">
        <v>0</v>
      </c>
      <c r="O40" s="659">
        <v>128</v>
      </c>
      <c r="P40" s="659">
        <v>0</v>
      </c>
      <c r="Q40" s="659">
        <v>0</v>
      </c>
      <c r="R40" s="659">
        <v>2954280</v>
      </c>
      <c r="S40" s="659">
        <v>1069628</v>
      </c>
      <c r="T40" s="659">
        <v>7375</v>
      </c>
      <c r="U40" s="659">
        <v>0</v>
      </c>
      <c r="V40" s="659">
        <v>0</v>
      </c>
      <c r="W40" s="659">
        <v>9896727</v>
      </c>
      <c r="X40" s="659">
        <v>1118885</v>
      </c>
      <c r="Y40" s="659">
        <v>0</v>
      </c>
      <c r="Z40" s="659">
        <v>34486417</v>
      </c>
      <c r="AB40" s="647">
        <v>8777842</v>
      </c>
    </row>
    <row r="41" spans="1:28" ht="21.6" customHeight="1" thickBot="1">
      <c r="A41" s="669"/>
      <c r="B41" s="670"/>
      <c r="C41" s="671" t="s">
        <v>1071</v>
      </c>
      <c r="D41" s="659">
        <v>871350</v>
      </c>
      <c r="E41" s="659">
        <v>370194</v>
      </c>
      <c r="F41" s="659">
        <v>0</v>
      </c>
      <c r="G41" s="659">
        <v>3327014</v>
      </c>
      <c r="H41" s="659">
        <v>180567</v>
      </c>
      <c r="I41" s="659">
        <v>2674396</v>
      </c>
      <c r="J41" s="659">
        <v>1258782</v>
      </c>
      <c r="K41" s="659">
        <v>1030781</v>
      </c>
      <c r="L41" s="659">
        <v>0</v>
      </c>
      <c r="M41" s="659">
        <v>0</v>
      </c>
      <c r="N41" s="659">
        <v>0</v>
      </c>
      <c r="O41" s="659">
        <v>0</v>
      </c>
      <c r="P41" s="659">
        <v>0</v>
      </c>
      <c r="Q41" s="659">
        <v>0</v>
      </c>
      <c r="R41" s="659">
        <v>402166</v>
      </c>
      <c r="S41" s="659">
        <v>-1823</v>
      </c>
      <c r="T41" s="659">
        <v>-15510</v>
      </c>
      <c r="U41" s="659">
        <v>0</v>
      </c>
      <c r="V41" s="659">
        <v>0</v>
      </c>
      <c r="W41" s="659">
        <v>1699843</v>
      </c>
      <c r="X41" s="659">
        <v>365502</v>
      </c>
      <c r="Y41" s="659">
        <v>0</v>
      </c>
      <c r="Z41" s="659">
        <v>1778605</v>
      </c>
    </row>
    <row r="42" spans="1:28">
      <c r="Y42" s="672"/>
      <c r="Z42" s="672"/>
    </row>
    <row r="43" spans="1:28">
      <c r="F43" s="672"/>
      <c r="Y43" s="672"/>
    </row>
    <row r="44" spans="1:28">
      <c r="I44" s="673"/>
    </row>
    <row r="45" spans="1:28">
      <c r="Y45" s="672"/>
    </row>
    <row r="55" spans="3:8" ht="19.149999999999999" customHeight="1">
      <c r="C55" s="899"/>
      <c r="D55" s="899"/>
      <c r="E55" s="899"/>
      <c r="F55" s="899"/>
      <c r="G55" s="899"/>
      <c r="H55" s="899"/>
    </row>
    <row r="56" spans="3:8" ht="13.9" customHeight="1">
      <c r="C56" s="899"/>
      <c r="D56" s="899"/>
      <c r="E56" s="674"/>
      <c r="F56" s="674"/>
    </row>
    <row r="57" spans="3:8" ht="13.9" customHeight="1">
      <c r="C57" s="675"/>
      <c r="E57" s="674"/>
      <c r="F57" s="674"/>
    </row>
    <row r="58" spans="3:8">
      <c r="C58" s="665"/>
    </row>
  </sheetData>
  <mergeCells count="32">
    <mergeCell ref="A2:Z2"/>
    <mergeCell ref="A3:Z3"/>
    <mergeCell ref="A4:Z4"/>
    <mergeCell ref="A6:A8"/>
    <mergeCell ref="B6:C8"/>
    <mergeCell ref="D6:E6"/>
    <mergeCell ref="G6:G8"/>
    <mergeCell ref="H6:H8"/>
    <mergeCell ref="I6:I8"/>
    <mergeCell ref="J6:V6"/>
    <mergeCell ref="W6:X6"/>
    <mergeCell ref="Z6:Z8"/>
    <mergeCell ref="D7:E7"/>
    <mergeCell ref="J7:J8"/>
    <mergeCell ref="K7:K8"/>
    <mergeCell ref="L7:L8"/>
    <mergeCell ref="M7:M8"/>
    <mergeCell ref="N7:N8"/>
    <mergeCell ref="O7:O8"/>
    <mergeCell ref="P7:P8"/>
    <mergeCell ref="C56:D56"/>
    <mergeCell ref="A10:C10"/>
    <mergeCell ref="B11:C11"/>
    <mergeCell ref="B33:C33"/>
    <mergeCell ref="C55:H55"/>
    <mergeCell ref="Q7:Q8"/>
    <mergeCell ref="R7:R8"/>
    <mergeCell ref="S7:S8"/>
    <mergeCell ref="T7:T8"/>
    <mergeCell ref="W7:X7"/>
    <mergeCell ref="U7:U8"/>
    <mergeCell ref="V7:V8"/>
  </mergeCells>
  <printOptions horizontalCentered="1"/>
  <pageMargins left="0.11811023622047245" right="0.11811023622047245" top="0.31496062992125984" bottom="0.11811023622047245" header="0" footer="0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1</vt:lpstr>
      <vt:lpstr>2</vt:lpstr>
      <vt:lpstr>3</vt:lpstr>
      <vt:lpstr>207</vt:lpstr>
      <vt:lpstr>207 доп</vt:lpstr>
      <vt:lpstr>КПЭ и ИПЭ_Свод. с уд.вес</vt:lpstr>
      <vt:lpstr>КПЭ и ИПЭ_I квартал_2016 г.</vt:lpstr>
      <vt:lpstr>КПЭ и ИПЭ_Свод</vt:lpstr>
      <vt:lpstr>Ф1</vt:lpstr>
      <vt:lpstr>Ф2</vt:lpstr>
      <vt:lpstr>2016_Б</vt:lpstr>
      <vt:lpstr>2016_Ф</vt:lpstr>
      <vt:lpstr>ОС_Ф2_2016 г.</vt:lpstr>
      <vt:lpstr>3_М_2016</vt:lpstr>
      <vt:lpstr>Адреска</vt:lpstr>
      <vt:lpstr>ННН</vt:lpstr>
      <vt:lpstr>Ф1!Заголовки_для_печати</vt:lpstr>
      <vt:lpstr>Ф1!Область_печати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Akbarov</dc:creator>
  <cp:lastModifiedBy>Джунаидов</cp:lastModifiedBy>
  <cp:lastPrinted>2016-05-19T06:50:31Z</cp:lastPrinted>
  <dcterms:created xsi:type="dcterms:W3CDTF">2015-09-16T03:48:24Z</dcterms:created>
  <dcterms:modified xsi:type="dcterms:W3CDTF">2016-08-17T10:34:34Z</dcterms:modified>
</cp:coreProperties>
</file>